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rancois.duchemane\Desktop\"/>
    </mc:Choice>
  </mc:AlternateContent>
  <xr:revisionPtr revIDLastSave="0" documentId="8_{BC06A08A-F92E-4135-8637-29A725FE1093}" xr6:coauthVersionLast="47" xr6:coauthVersionMax="47" xr10:uidLastSave="{00000000-0000-0000-0000-000000000000}"/>
  <bookViews>
    <workbookView xWindow="-28920" yWindow="-120" windowWidth="29040" windowHeight="16440" tabRatio="737" activeTab="2" xr2:uid="{B3F32FD1-4010-4953-9332-DF022A49DED9}"/>
  </bookViews>
  <sheets>
    <sheet name="SYNTHESE" sheetId="7" r:id="rId1"/>
    <sheet name="PRESTATION ANNUELLE" sheetId="13" r:id="rId2"/>
    <sheet name="BPU MO + Pièces" sheetId="8" r:id="rId3"/>
  </sheets>
  <definedNames>
    <definedName name="coefv">'BPU MO + Pièces'!#REF!</definedName>
    <definedName name="_xlnm.Print_Area" localSheetId="2">'BPU MO + Pièces'!$A$1:$E$53</definedName>
    <definedName name="_xlnm.Print_Area" localSheetId="1">'PRESTATION ANNUELLE'!$A$1:$N$15</definedName>
    <definedName name="_xlnm.Print_Area" localSheetId="0">SYNTHESE!$A$1:$E$20</definedName>
  </definedNames>
  <calcPr calcId="191029" iterate="1" iterateCount="100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8" l="1"/>
  <c r="E60" i="8"/>
  <c r="E59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63" i="8"/>
  <c r="E54" i="8"/>
  <c r="E55" i="8"/>
  <c r="E56" i="8"/>
  <c r="E57" i="8"/>
  <c r="E58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D18" i="7"/>
  <c r="E8" i="8"/>
  <c r="E14" i="8"/>
  <c r="N15" i="13"/>
  <c r="N8" i="13"/>
  <c r="N7" i="13"/>
  <c r="E12" i="8"/>
  <c r="E33" i="8"/>
  <c r="E32" i="8"/>
  <c r="E31" i="8"/>
  <c r="E29" i="8"/>
  <c r="E28" i="8"/>
  <c r="E27" i="8"/>
  <c r="E16" i="8"/>
  <c r="E15" i="8"/>
  <c r="E13" i="8"/>
  <c r="E40" i="8"/>
  <c r="E41" i="8"/>
  <c r="L13" i="13"/>
  <c r="M13" i="13"/>
  <c r="F13" i="13"/>
  <c r="J13" i="13"/>
  <c r="F10" i="13"/>
  <c r="J10" i="13"/>
  <c r="M10" i="13"/>
  <c r="L10" i="13"/>
  <c r="N6" i="13"/>
  <c r="E49" i="8"/>
  <c r="E50" i="8"/>
  <c r="E51" i="8"/>
  <c r="E52" i="8"/>
  <c r="E24" i="8"/>
  <c r="E25" i="8"/>
  <c r="E19" i="8"/>
  <c r="E20" i="8"/>
  <c r="E21" i="8"/>
  <c r="E7" i="8"/>
  <c r="E9" i="8"/>
  <c r="E10" i="8"/>
  <c r="E6" i="8"/>
  <c r="E18" i="8"/>
  <c r="E23" i="8"/>
  <c r="M11" i="13"/>
  <c r="M12" i="13"/>
  <c r="N5" i="13"/>
  <c r="F11" i="13"/>
  <c r="J11" i="13"/>
  <c r="F12" i="13"/>
  <c r="J12" i="13"/>
  <c r="E14" i="13"/>
  <c r="I14" i="13"/>
  <c r="L11" i="13"/>
  <c r="L12" i="13"/>
  <c r="K14" i="13"/>
  <c r="H14" i="13"/>
  <c r="D14" i="13"/>
  <c r="E43" i="8"/>
  <c r="D17" i="7"/>
  <c r="N13" i="13"/>
  <c r="N12" i="13"/>
  <c r="J14" i="13"/>
  <c r="N11" i="13"/>
  <c r="N10" i="13"/>
  <c r="L14" i="13"/>
  <c r="E34" i="8"/>
  <c r="D16" i="7"/>
  <c r="M14" i="13"/>
  <c r="F14" i="13"/>
  <c r="D19" i="7"/>
  <c r="D8" i="7"/>
  <c r="E8" i="7"/>
  <c r="E9" i="7"/>
</calcChain>
</file>

<file path=xl/sharedStrings.xml><?xml version="1.0" encoding="utf-8"?>
<sst xmlns="http://schemas.openxmlformats.org/spreadsheetml/2006/main" count="315" uniqueCount="259">
  <si>
    <t>Ingénieur</t>
  </si>
  <si>
    <t>Taux horaire en € HT</t>
  </si>
  <si>
    <t>Montant forfaitaire annuel total en € HT</t>
  </si>
  <si>
    <t>TOTAL</t>
  </si>
  <si>
    <t>N°</t>
  </si>
  <si>
    <t>Electromécanicien</t>
  </si>
  <si>
    <t>Automaticien</t>
  </si>
  <si>
    <t xml:space="preserve">Maintenance préventive </t>
  </si>
  <si>
    <t xml:space="preserve">Maintenance corrective </t>
  </si>
  <si>
    <t>Montant des consommables et pièces de rechange en € HT</t>
  </si>
  <si>
    <t>Famille</t>
  </si>
  <si>
    <t>Montant en € HT</t>
  </si>
  <si>
    <t>Total en € HT</t>
  </si>
  <si>
    <t>Désignation</t>
  </si>
  <si>
    <t>Quantité</t>
  </si>
  <si>
    <t>Prix  € HT</t>
  </si>
  <si>
    <t xml:space="preserve">Prix unitaires </t>
  </si>
  <si>
    <t>Nombre 
d'heures</t>
  </si>
  <si>
    <t>Montant 
 € HT</t>
  </si>
  <si>
    <t>PU € HT</t>
  </si>
  <si>
    <t>taux horaire 
€ HT</t>
  </si>
  <si>
    <t>Montant achat</t>
  </si>
  <si>
    <t>Montant facturé € HT</t>
  </si>
  <si>
    <t>coef* entreprise</t>
  </si>
  <si>
    <t>* coefficient de majoration sur le prix d'achat réel des pièces ou prestations (facture exigible)</t>
  </si>
  <si>
    <t>1.1</t>
  </si>
  <si>
    <t>1.2</t>
  </si>
  <si>
    <t>1.4</t>
  </si>
  <si>
    <t>Management et reporting</t>
  </si>
  <si>
    <t>1. MISSIONS GENERALES</t>
  </si>
  <si>
    <t>Coût total annuel 
€ HT</t>
  </si>
  <si>
    <t>Autres prestations</t>
  </si>
  <si>
    <r>
      <t xml:space="preserve">RECAPITULATIF
</t>
    </r>
    <r>
      <rPr>
        <b/>
        <sz val="12"/>
        <color indexed="10"/>
        <rFont val="Arial"/>
        <family val="2"/>
      </rPr>
      <t>(CALCULS AUTOMATIQUES  - NE RIEN SAISIR)</t>
    </r>
  </si>
  <si>
    <t xml:space="preserve"> Montant forfaitaire </t>
  </si>
  <si>
    <t>L'attention du candidat est attirée sur l'importance de remplir complétement la facture type et le tarif des pièces conformément au BPU</t>
  </si>
  <si>
    <t xml:space="preserve">2. PRESTATIONS DE MAINTENANCE </t>
  </si>
  <si>
    <t>Technicien Multi-technique</t>
  </si>
  <si>
    <t>nbre</t>
  </si>
  <si>
    <t>Montant unitaire en € HT</t>
  </si>
  <si>
    <t>Montant TOTAL en € HT</t>
  </si>
  <si>
    <t>SYNTHESE GENERALE - SIMULATION</t>
  </si>
  <si>
    <t>BPU Main d'œuvre et déplacement</t>
  </si>
  <si>
    <t xml:space="preserve">1 - Main d'œuvre et déplacement </t>
  </si>
  <si>
    <t>Prestations spécialisées sous-traitées dont le montant d'achat est inférieur ou égal à 500 € HT</t>
  </si>
  <si>
    <t>Prestations spécialisées sous-traitées dont le montant d'achat est compris entre 500 et 2000 € HT</t>
  </si>
  <si>
    <t>Prestations spécialisées sous-traitées dont le montant d'achat est compris entre 2000 et 5000 € HT</t>
  </si>
  <si>
    <t>Prestations spécialisées sous-traitées dont le montant d'achat est supérieur à 5000 € HT</t>
  </si>
  <si>
    <t>Forfait 
€ HT</t>
  </si>
  <si>
    <t xml:space="preserve">Nombre 
</t>
  </si>
  <si>
    <t>Technicien spécialisé (niveau 4 ou 5)</t>
  </si>
  <si>
    <t>Montant BPU Main d'œuvre et déplacement en € HT</t>
  </si>
  <si>
    <t>Achats de pièces non listées au BPU en € HT</t>
  </si>
  <si>
    <t>Pièces non listées ci-dessous dont le montant d'achat est inférieur ou égal à 500 € HT</t>
  </si>
  <si>
    <t>Pièces non listées ci-dessous dont le montant d'achat est compris entre 500 et 2000 € HT</t>
  </si>
  <si>
    <t>Pièces non listées ci-dessous dont le montant d'achat est compris entre 2000 et 5000 € HT</t>
  </si>
  <si>
    <t>Pièces non listées ci-dessous dont le montant d'achat est supérieur à 5000 € HT</t>
  </si>
  <si>
    <t xml:space="preserve">BPU pièces </t>
  </si>
  <si>
    <t>Montant total BPU € HT</t>
  </si>
  <si>
    <t>Montant total simulé € HT</t>
  </si>
  <si>
    <t>Nbre</t>
  </si>
  <si>
    <t>prestations spécifiques</t>
  </si>
  <si>
    <t>Forfait</t>
  </si>
  <si>
    <t>Montant Total en € HT</t>
  </si>
  <si>
    <t>2 - Prestations spécifiques</t>
  </si>
  <si>
    <t>BPU prestations spécifiques</t>
  </si>
  <si>
    <t>3 - Pièces courantes</t>
  </si>
  <si>
    <t>Type de pièces</t>
  </si>
  <si>
    <r>
      <t xml:space="preserve">Nombre d'heures </t>
    </r>
    <r>
      <rPr>
        <b/>
        <sz val="12"/>
        <rFont val="Arial"/>
        <family val="2"/>
      </rPr>
      <t>annuel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prévu</t>
    </r>
  </si>
  <si>
    <r>
      <t xml:space="preserve">Nombre d'heures total </t>
    </r>
    <r>
      <rPr>
        <b/>
        <sz val="12"/>
        <rFont val="Arial"/>
        <family val="2"/>
      </rPr>
      <t>annuel</t>
    </r>
  </si>
  <si>
    <t>Coût total annuel
€ HT</t>
  </si>
  <si>
    <t>Astreinte</t>
  </si>
  <si>
    <t>2.1</t>
  </si>
  <si>
    <t>2.2</t>
  </si>
  <si>
    <t>2.3</t>
  </si>
  <si>
    <t>2.4</t>
  </si>
  <si>
    <r>
      <t xml:space="preserve">Décomposition de la prestation - </t>
    </r>
    <r>
      <rPr>
        <b/>
        <sz val="14"/>
        <color indexed="10"/>
        <rFont val="Arial"/>
        <family val="2"/>
      </rPr>
      <t xml:space="preserve">MONTANT </t>
    </r>
    <r>
      <rPr>
        <b/>
        <u/>
        <sz val="14"/>
        <color indexed="10"/>
        <rFont val="Arial"/>
        <family val="2"/>
      </rPr>
      <t>ANNUEL</t>
    </r>
  </si>
  <si>
    <t>Forfait annuel</t>
  </si>
  <si>
    <t>Assistance aux travaux et organismes externes</t>
  </si>
  <si>
    <t>Exploitation, Suivi, optimisation des installations</t>
  </si>
  <si>
    <r>
      <t xml:space="preserve">Location journalière d'une nacelle articulée. 
Utilisation </t>
    </r>
    <r>
      <rPr>
        <b/>
        <sz val="9"/>
        <rFont val="Arial"/>
        <family val="2"/>
      </rPr>
      <t>extérieure</t>
    </r>
    <r>
      <rPr>
        <sz val="9"/>
        <rFont val="Arial"/>
        <family val="2"/>
      </rPr>
      <t>, Hauteur max 20 m
Y compris amenée/repli et  toute sujétion permettant le respect des règles de sécurité en vigueur.</t>
    </r>
  </si>
  <si>
    <r>
      <t xml:space="preserve">Location journalière d'une nacelle ciseaux 
Utilisation </t>
    </r>
    <r>
      <rPr>
        <b/>
        <sz val="9"/>
        <rFont val="Arial"/>
        <family val="2"/>
      </rPr>
      <t>intérieure ou extérieure</t>
    </r>
    <r>
      <rPr>
        <sz val="9"/>
        <rFont val="Arial"/>
        <family val="2"/>
      </rPr>
      <t>, Hauteur jusqu'à 12 m
Y compris amenée/repli, et toute sujétion permettant le respect des règles de sécurité en vigueur.</t>
    </r>
  </si>
  <si>
    <t>1.3</t>
  </si>
  <si>
    <t>Compétence - Horaires ouvrés  
Lu au Ve de 6h00 à 18h00</t>
  </si>
  <si>
    <t>Compétence - Astreinte 
(Hors horaires ouvrés)</t>
  </si>
  <si>
    <t>Déplacement par Compétence - Astreinte 
Hors horaires ouvrés</t>
  </si>
  <si>
    <t>Déplacement par Compétence - Horaires ouvrés
Lu au Ve de 6h00 à 18h00</t>
  </si>
  <si>
    <t>Sous-traitance spécialisée 
(maintenance niveau 4 ou 5) en € HT</t>
  </si>
  <si>
    <t>Forfait jour
€ HT</t>
  </si>
  <si>
    <t>Montant des consommables en € HT</t>
  </si>
  <si>
    <t>Montant piéces courantes  € HT</t>
  </si>
  <si>
    <t>CFO - Equipement actifs de sûreté pénitentiaire</t>
  </si>
  <si>
    <t>CFO - Equipements relatifs à la sécurité incendie</t>
  </si>
  <si>
    <t xml:space="preserve">CFO - Electricité courants forts </t>
  </si>
  <si>
    <t>CFO - Installations de communication</t>
  </si>
  <si>
    <t>Technicien spécialisé (CFA/SSI)</t>
  </si>
  <si>
    <t>Electricien CFA</t>
  </si>
  <si>
    <t>Appareillages</t>
  </si>
  <si>
    <t>Appareillage Mosaic - Interrupteur, prise, plaque etc.</t>
  </si>
  <si>
    <t>Appareillage Plexo - Interrupteur, prise, plaque etc.</t>
  </si>
  <si>
    <t>amplificateur distribution télévision</t>
  </si>
  <si>
    <t>switch 24 ports rackable</t>
  </si>
  <si>
    <t>baie de brassage 19 pouces 7U</t>
  </si>
  <si>
    <t>Eclairages</t>
  </si>
  <si>
    <t>Plafonnier anti-vandale - 2*36W Lampes 36/840 4000K 2G11</t>
  </si>
  <si>
    <t>Spot encastré - Lampes 2*26W HF G24Q3</t>
  </si>
  <si>
    <t>Luminaire encastré - Lampes 14/840 T5 HE G5 4000K</t>
  </si>
  <si>
    <t>Luminaire plafonnier - Lampes 14/840 T5 HE G5 4000K</t>
  </si>
  <si>
    <t>Hublot anti-vandale</t>
  </si>
  <si>
    <t>Applique déco murale - DULUX L36/840 4000K 2G11</t>
  </si>
  <si>
    <t>Hublot - DULUX 18/840 4000K 2G11</t>
  </si>
  <si>
    <t>Plafonnier semi - encastré Lampe EL 24W E27 4000K</t>
  </si>
  <si>
    <t>Liseuse LED</t>
  </si>
  <si>
    <t>Plafonnier</t>
  </si>
  <si>
    <t>Luminaire réglette étanche - Lampe 58/840 HR 4000K</t>
  </si>
  <si>
    <t>Applique salle de bain + PC rasoir - DULUX D26/840 4000K G24D3</t>
  </si>
  <si>
    <t>Plafonnier saillie anti-vandale - DULUX D26/840 4000K G24D3</t>
  </si>
  <si>
    <t>Projecteur étanche LED</t>
  </si>
  <si>
    <t>Encastré de sol</t>
  </si>
  <si>
    <t>Alimentation pour encastrés de sol</t>
  </si>
  <si>
    <t>Hublot LED 24W</t>
  </si>
  <si>
    <t>Ruban LED +connecteurs</t>
  </si>
  <si>
    <t>GLACIER II 1x60W- Lampe 57W GX24q-</t>
  </si>
  <si>
    <t>Détecteurs de présence éclairage</t>
  </si>
  <si>
    <t>Blocs de secours</t>
  </si>
  <si>
    <t>BAES</t>
  </si>
  <si>
    <t>BAES portatif</t>
  </si>
  <si>
    <t>Grilles pour BAES</t>
  </si>
  <si>
    <t xml:space="preserve">Forfait journalier en phase cyclonique </t>
  </si>
  <si>
    <t>CABLES BT :Fourniture et pose de câble FR-N1X1G1 Euroclasse RPC Cca-s1, d1, a1, posé sur chemins de câbles ou conduits existants ou en apparent, y compris colliers et accessoires de fixation,  les raccordements cotés tenant et aboutissant, toutes sujétions comprises</t>
  </si>
  <si>
    <t xml:space="preserve">2 х 1.5 mm²                                                      </t>
  </si>
  <si>
    <t>3 G 1.5 mm²</t>
  </si>
  <si>
    <t>5 G 1.5 mm²</t>
  </si>
  <si>
    <t>12 G 1,5 mm²</t>
  </si>
  <si>
    <t>3 G 2.5 mm²</t>
  </si>
  <si>
    <t>5 G 2.5 mm²</t>
  </si>
  <si>
    <t>3 G 4 mm²</t>
  </si>
  <si>
    <t>5 G 4 mm²</t>
  </si>
  <si>
    <t>3 G 6 mm²</t>
  </si>
  <si>
    <t>5 G 6 mm²</t>
  </si>
  <si>
    <t>3 G 10 mm²</t>
  </si>
  <si>
    <t>5 G 10 mm²</t>
  </si>
  <si>
    <t>3 G 16 mm²</t>
  </si>
  <si>
    <t>5 G 16 mm²</t>
  </si>
  <si>
    <t>5 G 25 mm²</t>
  </si>
  <si>
    <t>5 G 35 mm²</t>
  </si>
  <si>
    <t>4 х 50 mm²</t>
  </si>
  <si>
    <t>4 х 70 mm²</t>
  </si>
  <si>
    <t>4 х 95 mm²</t>
  </si>
  <si>
    <t>1 x 120 mm²</t>
  </si>
  <si>
    <t>1 x 150 mm²</t>
  </si>
  <si>
    <t>1 x 185 mm²</t>
  </si>
  <si>
    <t>1 x 240 mm²</t>
  </si>
  <si>
    <t>CABLES CFA :Fourniture et pose de câble FR-N1X1G1 Euroclasse RPC Cca-s1, d1, a1, posé sur chemins de câbles ou conduits existants ou en apparent, y compris colliers et accessoires de fixation,  les raccordements cotés tenant et aboutissant, toutes sujétions comprises</t>
  </si>
  <si>
    <t>Câble VDI TELEPHONIE FIBRE : Fourniture, pose, raccordement et mise en service des installations de courants faibles, comprenant notamment les câbles cuivre et multipaires (FTP, SYT, LYFLEX, blindés ou non), les liaisons fibre optique monomode et multimode.</t>
  </si>
  <si>
    <t>Câble 4 paires 100 ohms FTP catégorie 6</t>
  </si>
  <si>
    <t>Câble 4 paires 100 ohms FTP catégorie 6A</t>
  </si>
  <si>
    <t>Câble 4 paires torsadées – 100 ohms – Catégorie 6A – type U/FTP</t>
  </si>
  <si>
    <t>Câble 4 paires torsadées – 100 ohms – Catégorie 6A – type F/UTP</t>
  </si>
  <si>
    <t>Câble 4 paires torsadées – 100 ohms – Catégorie 6A – type F/FTP</t>
  </si>
  <si>
    <t>Câble 32 paires 1mm²</t>
  </si>
  <si>
    <t>Câble 56 paires 1mm²</t>
  </si>
  <si>
    <t>Câble multipaires SYT 3 paires 9/10°</t>
  </si>
  <si>
    <t>Câble multipaires SYT 5 paires 9/10°</t>
  </si>
  <si>
    <t>Câble multipaires SYT 10 paires 9/10°</t>
  </si>
  <si>
    <t>Câble multipaires SYT 4 paires 9/10°</t>
  </si>
  <si>
    <t>Câble multipaires SYT AI 5 paires 9/10°</t>
  </si>
  <si>
    <t>Câble multipaires SYT2 armé 5 paires 9/10°</t>
  </si>
  <si>
    <t>Câble LYFLEX 2x1mm² blindage général</t>
  </si>
  <si>
    <t>Câble LYFLEX 3x1mm² blindage général</t>
  </si>
  <si>
    <t>Câble LYFLEX 4x1mm² blindage général</t>
  </si>
  <si>
    <t>Câble LYFLEX 5x1mm² blindage général</t>
  </si>
  <si>
    <t>Câble LYFLEX 7x1mm² blindage général</t>
  </si>
  <si>
    <t>Câble LYFLEX 12x1mm² blindage général</t>
  </si>
  <si>
    <t>Câble LYFLEX 2p0,34 blindage par paire</t>
  </si>
  <si>
    <t>Câble LYFLEX 2p0,5 blindage par paire</t>
  </si>
  <si>
    <t>Câble LYFLEX 2p0,75 blindage par paire</t>
  </si>
  <si>
    <t>Câble LYFLEX 3p0,34 blindage par paire</t>
  </si>
  <si>
    <t>Câble LYFLEX 3p0,5 blindage par paire</t>
  </si>
  <si>
    <t>Câble LYFLEX 3p0,75 blindage par paire</t>
  </si>
  <si>
    <t>Câble LYFLEX 5p0,22 blindage par paire</t>
  </si>
  <si>
    <t>Fibre optique monomode antirongeur 4 brins, CCA-S1, d1, a1</t>
  </si>
  <si>
    <t>Fibre optique monomode antirongeur 6 brins</t>
  </si>
  <si>
    <t>Fibre optique monomode antirongeur 8 brins</t>
  </si>
  <si>
    <t>Fibre optique multimode antirongeur 4 brins</t>
  </si>
  <si>
    <t>Fibre optique multimode antirongeur 6 brins</t>
  </si>
  <si>
    <t>Fibre optique multimode antirongeur 8 brins</t>
  </si>
  <si>
    <r>
      <t xml:space="preserve">Prise RJ45  catégorie 6 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longueur inférieur à 20m du LTB</t>
    </r>
  </si>
  <si>
    <r>
      <t>Prise RJ45  catégorie 6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 longueur inférieur à 40m du LTB</t>
    </r>
  </si>
  <si>
    <t>Prise RJ45  catégorie 6  longueur inférieur à 60m du LTB</t>
  </si>
  <si>
    <t>Cordons de brassage FTP RJ45/RJ45 1m</t>
  </si>
  <si>
    <t xml:space="preserve">Cordons de brassage FTP RJ45/RJ45 2m </t>
  </si>
  <si>
    <t xml:space="preserve">Cordons de brassage FTP RJ45/RJ45 3m </t>
  </si>
  <si>
    <t>Jarretière optique avec connecteurs adaptés SFP, SC, ST, LC</t>
  </si>
  <si>
    <t>Vérification prise informatique</t>
  </si>
  <si>
    <t>Test d'une liaison informatique (recette)</t>
  </si>
  <si>
    <t>Vérification fibre optique</t>
  </si>
  <si>
    <t>Réflectométrie fibre optique</t>
  </si>
  <si>
    <t>Réparation prise informatique</t>
  </si>
  <si>
    <t>Réparation fibre optique</t>
  </si>
  <si>
    <t>Etiquetage réseau prise et armoire de brassage</t>
  </si>
  <si>
    <t>Production d'un plan de situation</t>
  </si>
  <si>
    <t>Réalisation d'un cahier de recette complet</t>
  </si>
  <si>
    <t>Câble coaxial type 322 P de descente d'antenne diam. 7,20 mm conducteur 9/10</t>
  </si>
  <si>
    <t>Câble coaxial type RG 59 BU ou KX 6 A pour distribution intérieure</t>
  </si>
  <si>
    <t>Câble pour vidéo surveillance section 6,1 mm</t>
  </si>
  <si>
    <t>Jarretière optique monomode 1m ST/ST</t>
  </si>
  <si>
    <t>Jarretière optique monomode 1m ST/SC</t>
  </si>
  <si>
    <t>Jarretière optique monomode 1m ST/LC</t>
  </si>
  <si>
    <t>Jarretière optique monomode 2m ST/ST</t>
  </si>
  <si>
    <t>Jarretière optique monomode 2m ST/SC</t>
  </si>
  <si>
    <t>Jarretière optique monomode 2m ST/LC</t>
  </si>
  <si>
    <t>Jarretière optique monomode 3m ST/ST</t>
  </si>
  <si>
    <t>Jarretière optique monomode 3m ST/SC</t>
  </si>
  <si>
    <t>Jarretière optique monomode 3m ST/LC</t>
  </si>
  <si>
    <t>Jarretière optique multimode 1m ST/ST</t>
  </si>
  <si>
    <t>Jarretière optique multimode 1m ST/SC</t>
  </si>
  <si>
    <t>Jarretière optique multimode 1m ST/LC</t>
  </si>
  <si>
    <t>Jarretière optique multimode 2m ST/ST</t>
  </si>
  <si>
    <t>Jarretière optique multimode 2m ST/SC</t>
  </si>
  <si>
    <t>Jarretière optique multimode 2m ST/LC</t>
  </si>
  <si>
    <t>Jarretière optique multimode 3m ST/ST</t>
  </si>
  <si>
    <t>Jarretière optique multimode 3m ST/SC</t>
  </si>
  <si>
    <t>Jarretière optique multimode 3m ST/LC</t>
  </si>
  <si>
    <t>Câble multipaires SYT 3 paires 6/10°</t>
  </si>
  <si>
    <t>Câble multipaires SYT 4 paires 6/10°</t>
  </si>
  <si>
    <t>Câble multipaires SYT 5 paires 6/10°</t>
  </si>
  <si>
    <t>Câble multipaires SYT 10 paires 6/10°</t>
  </si>
  <si>
    <t>Lot d'écrou cage (qt:25)</t>
  </si>
  <si>
    <t>Kit de mise à la terre</t>
  </si>
  <si>
    <t>Prise RJ45  catégorie 6  longueur supérieure à 60m du LTB</t>
  </si>
  <si>
    <t> Pyro SH 1P 0.9 CR1-C1 (NF C32-070) sans halogène</t>
  </si>
  <si>
    <t> Pyro SH 2P 0.9 CR1-C1 (NF C32-070) sans halogène</t>
  </si>
  <si>
    <t> Pyro SH 3P 0.9 CR1-C1 (NF C32-070) sans halogène</t>
  </si>
  <si>
    <t> CR1 C1  SNA SH 2x1,5 mm² non armé</t>
  </si>
  <si>
    <t> CR1 C1  SNA SH 3G1,5 mm² non armé</t>
  </si>
  <si>
    <t> CR1 C1  SNA SH 4G1,5 mm² non armé</t>
  </si>
  <si>
    <t> CR1 C1  SNA SH 5G1,5 mm² non armé</t>
  </si>
  <si>
    <t> CR1 C1  SNA SH 2x2,5 mm² non armé</t>
  </si>
  <si>
    <t> CR1 C1  SNA SH 3G2,5 mm² non armé</t>
  </si>
  <si>
    <t> CR1 C1  SNA SH 4G2,5 mm² non armé</t>
  </si>
  <si>
    <t> CR1 C1  SNA SH 5G2,5 mm² non armé</t>
  </si>
  <si>
    <t> CR1 C1  SNA SH 3G4 mm² non armé</t>
  </si>
  <si>
    <t> CR1 C1  SNA SH 4G4 mm² non armé</t>
  </si>
  <si>
    <t> CR1 C1  SNA SH 5G4 mm² non armé</t>
  </si>
  <si>
    <t> CR1 C1  SNA SH 3G6 mm² non armé</t>
  </si>
  <si>
    <t> CR1 C1  SNA SH 4G6 mm² non armé</t>
  </si>
  <si>
    <t> CR1 C1  SNA SH 5G6 mm² non armé</t>
  </si>
  <si>
    <t> CR1 C1  SNA SH 3G10 mm² non armé</t>
  </si>
  <si>
    <t> CR1 C1  SNA SH 4G10 mm² non armé</t>
  </si>
  <si>
    <t> CR1 C1  SNA SH 5G10 mm² non armé</t>
  </si>
  <si>
    <t> CR1 C1  SNA SH 3G16 mm² non armé</t>
  </si>
  <si>
    <t> CR1 C1  SNA SH 4G16 mm² non armé</t>
  </si>
  <si>
    <t> CR1 C1  SNA SH 5G16 mm² non armé</t>
  </si>
  <si>
    <t>Câble de TYPE CR 1 : Fourniture et pose de câbles de sécurité type Pyro SH et CR1 C1 SNA SH, sans halogène, classés CR1-C1 conformément à la norme NF C 32-070, assurant la continuité de service en situation d’incendie, comprenant les câbles multipaires et multiconducteurs non armés, de sections et configurations diverses.</t>
  </si>
  <si>
    <t>P ML ou U € HT</t>
  </si>
  <si>
    <t>Baie informatique</t>
  </si>
  <si>
    <t>Caméra dôme IP PoE Samsung SNV-1080R intérieur et extérieur</t>
  </si>
  <si>
    <t>Caméra analogique Samsung SCB-2001PH pour utilisation extérieure sous caisson</t>
  </si>
  <si>
    <t>Caisson pour caméras analogiques extérieures AASSET VH302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</si>
</sst>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.5"/>
      <name val="MS Sans Serif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u/>
      <sz val="14"/>
      <color indexed="10"/>
      <name val="Arial"/>
      <family val="2"/>
    </font>
    <font>
      <sz val="10"/>
      <color rgb="FFFF0000"/>
      <name val="Arial"/>
      <family val="2"/>
    </font>
    <font>
      <sz val="10"/>
      <color indexed="1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9"/>
      <name val="Calibri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178">
    <xf numFmtId="0" fontId="0" fillId="0" borderId="0" xfId="0"/>
    <xf numFmtId="0" fontId="3" fillId="0" borderId="0" xfId="0" applyFont="1"/>
    <xf numFmtId="0" fontId="4" fillId="0" borderId="0" xfId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15" xfId="0" applyFill="1" applyBorder="1"/>
    <xf numFmtId="0" fontId="7" fillId="0" borderId="16" xfId="0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3" fillId="0" borderId="5" xfId="1" applyNumberFormat="1" applyFont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164" fontId="5" fillId="4" borderId="12" xfId="1" applyNumberFormat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2" fontId="3" fillId="0" borderId="15" xfId="1" applyNumberFormat="1" applyFont="1" applyBorder="1" applyAlignment="1">
      <alignment horizontal="center" vertical="center" wrapText="1"/>
    </xf>
    <xf numFmtId="164" fontId="3" fillId="5" borderId="12" xfId="1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164" fontId="0" fillId="3" borderId="24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4" fontId="0" fillId="3" borderId="25" xfId="0" applyNumberFormat="1" applyFill="1" applyBorder="1" applyAlignment="1">
      <alignment horizontal="center" vertical="center"/>
    </xf>
    <xf numFmtId="164" fontId="0" fillId="3" borderId="26" xfId="0" applyNumberFormat="1" applyFill="1" applyBorder="1" applyAlignment="1">
      <alignment horizontal="center" vertical="center"/>
    </xf>
    <xf numFmtId="164" fontId="3" fillId="0" borderId="27" xfId="1" applyNumberFormat="1" applyFont="1" applyBorder="1" applyAlignment="1">
      <alignment horizontal="center" vertical="center" wrapText="1"/>
    </xf>
    <xf numFmtId="164" fontId="3" fillId="0" borderId="28" xfId="1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0" fillId="0" borderId="8" xfId="0" applyNumberForma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164" fontId="0" fillId="0" borderId="34" xfId="0" applyNumberForma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6" fillId="0" borderId="31" xfId="0" applyFont="1" applyBorder="1" applyAlignment="1">
      <alignment vertical="center" wrapText="1"/>
    </xf>
    <xf numFmtId="2" fontId="0" fillId="3" borderId="17" xfId="0" applyNumberForma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6" fillId="0" borderId="0" xfId="0" applyFont="1"/>
    <xf numFmtId="0" fontId="11" fillId="4" borderId="15" xfId="0" applyFont="1" applyFill="1" applyBorder="1"/>
    <xf numFmtId="0" fontId="11" fillId="4" borderId="20" xfId="0" applyFont="1" applyFill="1" applyBorder="1"/>
    <xf numFmtId="0" fontId="11" fillId="4" borderId="11" xfId="0" applyFont="1" applyFill="1" applyBorder="1"/>
    <xf numFmtId="0" fontId="4" fillId="0" borderId="38" xfId="0" applyFont="1" applyBorder="1" applyAlignment="1">
      <alignment vertic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39" xfId="0" applyNumberForma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43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164" fontId="3" fillId="0" borderId="10" xfId="1" applyNumberFormat="1" applyFont="1" applyBorder="1" applyAlignment="1">
      <alignment horizontal="center" vertical="center" wrapText="1"/>
    </xf>
    <xf numFmtId="164" fontId="0" fillId="0" borderId="46" xfId="0" applyNumberFormat="1" applyBorder="1" applyAlignment="1">
      <alignment horizontal="center" vertical="center"/>
    </xf>
    <xf numFmtId="164" fontId="3" fillId="0" borderId="34" xfId="0" applyNumberFormat="1" applyFont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2" borderId="9" xfId="1" applyFill="1" applyBorder="1" applyAlignment="1">
      <alignment horizontal="center" vertical="center" wrapText="1"/>
    </xf>
    <xf numFmtId="0" fontId="4" fillId="2" borderId="10" xfId="1" applyFill="1" applyBorder="1" applyAlignment="1">
      <alignment horizontal="center" vertical="center" wrapText="1"/>
    </xf>
    <xf numFmtId="0" fontId="4" fillId="2" borderId="12" xfId="1" applyFill="1" applyBorder="1" applyAlignment="1">
      <alignment horizontal="center" vertical="center" wrapText="1"/>
    </xf>
    <xf numFmtId="0" fontId="4" fillId="2" borderId="34" xfId="1" applyFill="1" applyBorder="1" applyAlignment="1">
      <alignment horizontal="center" vertical="center" wrapText="1"/>
    </xf>
    <xf numFmtId="164" fontId="4" fillId="2" borderId="10" xfId="1" applyNumberForma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164" fontId="4" fillId="3" borderId="2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2" fontId="4" fillId="0" borderId="22" xfId="1" applyNumberFormat="1" applyBorder="1" applyAlignment="1">
      <alignment horizontal="center" vertical="center" wrapText="1"/>
    </xf>
    <xf numFmtId="164" fontId="4" fillId="0" borderId="4" xfId="1" applyNumberForma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23" xfId="1" applyNumberFormat="1" applyBorder="1" applyAlignment="1">
      <alignment horizontal="center" vertical="center" wrapText="1"/>
    </xf>
    <xf numFmtId="164" fontId="4" fillId="0" borderId="1" xfId="1" applyNumberForma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2" fontId="4" fillId="3" borderId="17" xfId="0" applyNumberFormat="1" applyFont="1" applyFill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164" fontId="0" fillId="0" borderId="56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20" fillId="3" borderId="54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20" fillId="3" borderId="1" xfId="0" applyFont="1" applyFill="1" applyBorder="1"/>
    <xf numFmtId="0" fontId="8" fillId="0" borderId="55" xfId="0" applyFont="1" applyBorder="1"/>
    <xf numFmtId="0" fontId="20" fillId="3" borderId="55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21" fillId="0" borderId="1" xfId="0" applyFont="1" applyBorder="1" applyAlignment="1">
      <alignment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41" xfId="1" applyFont="1" applyFill="1" applyBorder="1" applyAlignment="1">
      <alignment horizontal="center" vertical="center" wrapText="1"/>
    </xf>
    <xf numFmtId="0" fontId="3" fillId="2" borderId="42" xfId="1" applyFont="1" applyFill="1" applyBorder="1" applyAlignment="1">
      <alignment horizontal="center" vertical="center" wrapText="1"/>
    </xf>
    <xf numFmtId="0" fontId="3" fillId="2" borderId="51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52" xfId="1" applyFont="1" applyFill="1" applyBorder="1" applyAlignment="1">
      <alignment horizontal="center" vertical="center" wrapText="1"/>
    </xf>
    <xf numFmtId="0" fontId="3" fillId="2" borderId="48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52" xfId="1" applyFont="1" applyFill="1" applyBorder="1" applyAlignment="1">
      <alignment horizontal="center" vertical="center" wrapText="1"/>
    </xf>
    <xf numFmtId="0" fontId="5" fillId="2" borderId="48" xfId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left" vertical="center" wrapText="1"/>
    </xf>
    <xf numFmtId="0" fontId="3" fillId="2" borderId="52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53" xfId="1" applyFont="1" applyFill="1" applyBorder="1" applyAlignment="1">
      <alignment horizontal="left" vertical="center" wrapText="1"/>
    </xf>
    <xf numFmtId="164" fontId="0" fillId="5" borderId="19" xfId="0" applyNumberFormat="1" applyFill="1" applyBorder="1" applyAlignment="1">
      <alignment horizontal="center" vertical="center"/>
    </xf>
    <xf numFmtId="164" fontId="0" fillId="5" borderId="52" xfId="0" applyNumberFormat="1" applyFill="1" applyBorder="1" applyAlignment="1">
      <alignment horizontal="center" vertical="center"/>
    </xf>
    <xf numFmtId="164" fontId="0" fillId="5" borderId="48" xfId="0" applyNumberFormat="1" applyFill="1" applyBorder="1" applyAlignment="1">
      <alignment horizontal="center" vertical="center"/>
    </xf>
    <xf numFmtId="164" fontId="0" fillId="5" borderId="51" xfId="0" applyNumberFormat="1" applyFill="1" applyBorder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164" fontId="0" fillId="5" borderId="53" xfId="0" applyNumberFormat="1" applyFill="1" applyBorder="1" applyAlignment="1">
      <alignment horizontal="center" vertical="center"/>
    </xf>
    <xf numFmtId="164" fontId="4" fillId="5" borderId="19" xfId="1" applyNumberFormat="1" applyFill="1" applyBorder="1" applyAlignment="1">
      <alignment horizontal="center" vertical="center" wrapText="1"/>
    </xf>
    <xf numFmtId="164" fontId="4" fillId="5" borderId="48" xfId="1" applyNumberFormat="1" applyFill="1" applyBorder="1" applyAlignment="1">
      <alignment horizontal="center" vertical="center" wrapText="1"/>
    </xf>
    <xf numFmtId="164" fontId="4" fillId="5" borderId="51" xfId="1" applyNumberFormat="1" applyFill="1" applyBorder="1" applyAlignment="1">
      <alignment horizontal="center" vertical="center" wrapText="1"/>
    </xf>
    <xf numFmtId="164" fontId="4" fillId="5" borderId="53" xfId="1" applyNumberForma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3" fillId="2" borderId="20" xfId="1" applyFont="1" applyFill="1" applyBorder="1" applyAlignment="1">
      <alignment horizontal="left" vertical="center" wrapText="1"/>
    </xf>
    <xf numFmtId="0" fontId="3" fillId="2" borderId="21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164" fontId="4" fillId="5" borderId="41" xfId="0" applyNumberFormat="1" applyFont="1" applyFill="1" applyBorder="1" applyAlignment="1">
      <alignment horizontal="center" vertical="center"/>
    </xf>
    <xf numFmtId="164" fontId="4" fillId="5" borderId="42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AE389EFA-E06D-4C3B-8ECD-A58940CF38E1}"/>
    <cellStyle name="Normal 2 2" xfId="2" xr:uid="{59CD8CED-6B40-4AC4-9111-DC6FA8EA7B40}"/>
    <cellStyle name="Normal 4" xfId="3" xr:uid="{D68F1201-F866-49E9-92F8-A912940951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70676-977C-42A6-8D1C-FC9F095D11E1}">
  <sheetPr>
    <pageSetUpPr fitToPage="1"/>
  </sheetPr>
  <dimension ref="B1:E22"/>
  <sheetViews>
    <sheetView zoomScaleNormal="100" workbookViewId="0">
      <selection activeCell="B31" sqref="B31"/>
    </sheetView>
  </sheetViews>
  <sheetFormatPr baseColWidth="10" defaultRowHeight="12.75" x14ac:dyDescent="0.2"/>
  <cols>
    <col min="1" max="1" width="2.7109375" customWidth="1"/>
    <col min="2" max="2" width="45.28515625" customWidth="1"/>
    <col min="3" max="3" width="16.85546875" customWidth="1"/>
    <col min="4" max="4" width="15.28515625" customWidth="1"/>
    <col min="5" max="5" width="13.42578125" customWidth="1"/>
  </cols>
  <sheetData>
    <row r="1" spans="2:5" ht="46.5" customHeight="1" x14ac:dyDescent="0.2"/>
    <row r="2" spans="2:5" ht="13.5" thickBot="1" x14ac:dyDescent="0.25"/>
    <row r="3" spans="2:5" ht="18.75" thickBot="1" x14ac:dyDescent="0.3">
      <c r="B3" s="57" t="s">
        <v>40</v>
      </c>
      <c r="C3" s="58"/>
      <c r="D3" s="58"/>
      <c r="E3" s="59"/>
    </row>
    <row r="5" spans="2:5" ht="13.5" thickBot="1" x14ac:dyDescent="0.25"/>
    <row r="6" spans="2:5" x14ac:dyDescent="0.2">
      <c r="B6" s="116" t="s">
        <v>33</v>
      </c>
      <c r="C6" s="116" t="s">
        <v>37</v>
      </c>
      <c r="D6" s="127" t="s">
        <v>38</v>
      </c>
      <c r="E6" s="125" t="s">
        <v>39</v>
      </c>
    </row>
    <row r="7" spans="2:5" ht="13.5" thickBot="1" x14ac:dyDescent="0.25">
      <c r="B7" s="122"/>
      <c r="C7" s="117"/>
      <c r="D7" s="128"/>
      <c r="E7" s="126"/>
    </row>
    <row r="8" spans="2:5" ht="13.5" thickBot="1" x14ac:dyDescent="0.25">
      <c r="B8" s="76" t="s">
        <v>76</v>
      </c>
      <c r="C8" s="65">
        <v>1</v>
      </c>
      <c r="D8" s="62">
        <f>'PRESTATION ANNUELLE'!N15</f>
        <v>0</v>
      </c>
      <c r="E8" s="11">
        <f>C8*D8</f>
        <v>0</v>
      </c>
    </row>
    <row r="9" spans="2:5" ht="13.5" thickBot="1" x14ac:dyDescent="0.25">
      <c r="B9" s="123" t="s">
        <v>58</v>
      </c>
      <c r="C9" s="129"/>
      <c r="D9" s="124"/>
      <c r="E9" s="46">
        <f>SUM(E8:E8)</f>
        <v>0</v>
      </c>
    </row>
    <row r="13" spans="2:5" ht="13.5" thickBot="1" x14ac:dyDescent="0.25"/>
    <row r="14" spans="2:5" x14ac:dyDescent="0.2">
      <c r="B14" s="118" t="s">
        <v>16</v>
      </c>
      <c r="C14" s="119"/>
      <c r="D14" s="127" t="s">
        <v>11</v>
      </c>
    </row>
    <row r="15" spans="2:5" ht="15" customHeight="1" thickBot="1" x14ac:dyDescent="0.25">
      <c r="B15" s="120"/>
      <c r="C15" s="121"/>
      <c r="D15" s="128"/>
    </row>
    <row r="16" spans="2:5" ht="15" customHeight="1" x14ac:dyDescent="0.2">
      <c r="B16" s="60" t="s">
        <v>41</v>
      </c>
      <c r="C16" s="64"/>
      <c r="D16" s="61">
        <f>'BPU MO + Pièces'!E34</f>
        <v>0</v>
      </c>
    </row>
    <row r="17" spans="2:4" ht="15" customHeight="1" x14ac:dyDescent="0.2">
      <c r="B17" s="66" t="s">
        <v>64</v>
      </c>
      <c r="C17" s="67"/>
      <c r="D17" s="61">
        <f>'BPU MO + Pièces'!E43</f>
        <v>0</v>
      </c>
    </row>
    <row r="18" spans="2:4" ht="15" customHeight="1" thickBot="1" x14ac:dyDescent="0.25">
      <c r="B18" s="68" t="s">
        <v>56</v>
      </c>
      <c r="C18" s="69"/>
      <c r="D18" s="62">
        <f>'BPU MO + Pièces'!E232</f>
        <v>0</v>
      </c>
    </row>
    <row r="19" spans="2:4" ht="13.5" thickBot="1" x14ac:dyDescent="0.25">
      <c r="B19" s="123" t="s">
        <v>57</v>
      </c>
      <c r="C19" s="124"/>
      <c r="D19" s="63">
        <f>SUM(D16:D18)</f>
        <v>0</v>
      </c>
    </row>
    <row r="22" spans="2:4" x14ac:dyDescent="0.2">
      <c r="B22" s="56"/>
    </row>
  </sheetData>
  <mergeCells count="8">
    <mergeCell ref="C6:C7"/>
    <mergeCell ref="B14:C15"/>
    <mergeCell ref="B6:B7"/>
    <mergeCell ref="B19:C19"/>
    <mergeCell ref="E6:E7"/>
    <mergeCell ref="D14:D15"/>
    <mergeCell ref="B9:D9"/>
    <mergeCell ref="D6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&amp;L&amp;G
&amp;CDPGF et BPU - LOT 1</oddHeader>
    <oddFooter xml:space="preserve">&amp;RLe représentant légal de la société 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3C9D3-9B1B-4FF0-BBF6-51D3D7466811}">
  <sheetPr>
    <pageSetUpPr fitToPage="1"/>
  </sheetPr>
  <dimension ref="A1:S15"/>
  <sheetViews>
    <sheetView zoomScale="80" zoomScaleNormal="80" zoomScaleSheetLayoutView="80" zoomScalePageLayoutView="80" workbookViewId="0">
      <selection activeCell="D25" sqref="D25"/>
    </sheetView>
  </sheetViews>
  <sheetFormatPr baseColWidth="10" defaultRowHeight="12.75" x14ac:dyDescent="0.2"/>
  <cols>
    <col min="1" max="1" width="6.42578125" customWidth="1"/>
    <col min="2" max="2" width="43.5703125" customWidth="1"/>
    <col min="5" max="5" width="18.42578125" customWidth="1"/>
    <col min="6" max="6" width="14.42578125" customWidth="1"/>
    <col min="9" max="9" width="14.85546875" customWidth="1"/>
    <col min="11" max="11" width="26.42578125" customWidth="1"/>
    <col min="12" max="12" width="13.28515625" customWidth="1"/>
    <col min="13" max="13" width="18.42578125" customWidth="1"/>
    <col min="14" max="14" width="22.7109375" customWidth="1"/>
  </cols>
  <sheetData>
    <row r="1" spans="1:19" ht="27" customHeight="1" thickBot="1" x14ac:dyDescent="0.25">
      <c r="A1" s="19"/>
      <c r="B1" s="130" t="s">
        <v>75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9" ht="37.5" customHeight="1" thickBot="1" x14ac:dyDescent="0.25">
      <c r="A2" s="132" t="s">
        <v>4</v>
      </c>
      <c r="B2" s="132" t="s">
        <v>10</v>
      </c>
      <c r="C2" s="135" t="s">
        <v>7</v>
      </c>
      <c r="D2" s="136"/>
      <c r="E2" s="136"/>
      <c r="F2" s="137"/>
      <c r="G2" s="135" t="s">
        <v>8</v>
      </c>
      <c r="H2" s="136"/>
      <c r="I2" s="136"/>
      <c r="J2" s="137"/>
      <c r="K2" s="27" t="s">
        <v>31</v>
      </c>
      <c r="L2" s="138" t="s">
        <v>32</v>
      </c>
      <c r="M2" s="139"/>
      <c r="N2" s="140"/>
    </row>
    <row r="3" spans="1:19" ht="60.75" customHeight="1" thickBot="1" x14ac:dyDescent="0.25">
      <c r="A3" s="133"/>
      <c r="B3" s="134"/>
      <c r="C3" s="77" t="s">
        <v>1</v>
      </c>
      <c r="D3" s="78" t="s">
        <v>67</v>
      </c>
      <c r="E3" s="78" t="s">
        <v>9</v>
      </c>
      <c r="F3" s="79" t="s">
        <v>30</v>
      </c>
      <c r="G3" s="77" t="s">
        <v>1</v>
      </c>
      <c r="H3" s="78" t="s">
        <v>67</v>
      </c>
      <c r="I3" s="78" t="s">
        <v>88</v>
      </c>
      <c r="J3" s="79" t="s">
        <v>30</v>
      </c>
      <c r="K3" s="80" t="s">
        <v>69</v>
      </c>
      <c r="L3" s="77" t="s">
        <v>68</v>
      </c>
      <c r="M3" s="81" t="s">
        <v>9</v>
      </c>
      <c r="N3" s="82" t="s">
        <v>2</v>
      </c>
    </row>
    <row r="4" spans="1:19" ht="26.25" customHeight="1" thickBot="1" x14ac:dyDescent="0.25">
      <c r="A4" s="145" t="s">
        <v>29</v>
      </c>
      <c r="B4" s="146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8"/>
    </row>
    <row r="5" spans="1:19" ht="23.25" customHeight="1" x14ac:dyDescent="0.2">
      <c r="A5" s="4" t="s">
        <v>25</v>
      </c>
      <c r="B5" s="96" t="s">
        <v>28</v>
      </c>
      <c r="C5" s="149"/>
      <c r="D5" s="150"/>
      <c r="E5" s="150"/>
      <c r="F5" s="151"/>
      <c r="G5" s="149"/>
      <c r="H5" s="150"/>
      <c r="I5" s="150"/>
      <c r="J5" s="151"/>
      <c r="K5" s="37"/>
      <c r="L5" s="155"/>
      <c r="M5" s="156"/>
      <c r="N5" s="39">
        <f t="shared" ref="N5:N8" si="0">K5</f>
        <v>0</v>
      </c>
    </row>
    <row r="6" spans="1:19" ht="22.5" customHeight="1" x14ac:dyDescent="0.2">
      <c r="A6" s="20" t="s">
        <v>26</v>
      </c>
      <c r="B6" s="97" t="s">
        <v>77</v>
      </c>
      <c r="C6" s="152"/>
      <c r="D6" s="153"/>
      <c r="E6" s="153"/>
      <c r="F6" s="154"/>
      <c r="G6" s="152"/>
      <c r="H6" s="153"/>
      <c r="I6" s="153"/>
      <c r="J6" s="154"/>
      <c r="K6" s="38"/>
      <c r="L6" s="157"/>
      <c r="M6" s="158"/>
      <c r="N6" s="40">
        <f>K6</f>
        <v>0</v>
      </c>
    </row>
    <row r="7" spans="1:19" ht="22.5" customHeight="1" x14ac:dyDescent="0.2">
      <c r="A7" s="20" t="s">
        <v>81</v>
      </c>
      <c r="B7" s="97" t="s">
        <v>78</v>
      </c>
      <c r="C7" s="152"/>
      <c r="D7" s="153"/>
      <c r="E7" s="153"/>
      <c r="F7" s="154"/>
      <c r="G7" s="152"/>
      <c r="H7" s="153"/>
      <c r="I7" s="153"/>
      <c r="J7" s="154"/>
      <c r="K7" s="38"/>
      <c r="L7" s="157"/>
      <c r="M7" s="158"/>
      <c r="N7" s="40">
        <f t="shared" si="0"/>
        <v>0</v>
      </c>
    </row>
    <row r="8" spans="1:19" ht="22.5" customHeight="1" thickBot="1" x14ac:dyDescent="0.25">
      <c r="A8" s="20" t="s">
        <v>27</v>
      </c>
      <c r="B8" s="97" t="s">
        <v>70</v>
      </c>
      <c r="C8" s="152"/>
      <c r="D8" s="153"/>
      <c r="E8" s="153"/>
      <c r="F8" s="154"/>
      <c r="G8" s="152"/>
      <c r="H8" s="153"/>
      <c r="I8" s="153"/>
      <c r="J8" s="154"/>
      <c r="K8" s="38"/>
      <c r="L8" s="157"/>
      <c r="M8" s="158"/>
      <c r="N8" s="40">
        <f t="shared" si="0"/>
        <v>0</v>
      </c>
    </row>
    <row r="9" spans="1:19" ht="23.25" customHeight="1" thickBot="1" x14ac:dyDescent="0.25">
      <c r="A9" s="159" t="s">
        <v>35</v>
      </c>
      <c r="B9" s="160"/>
      <c r="C9" s="161"/>
      <c r="D9" s="161"/>
      <c r="E9" s="161"/>
      <c r="F9" s="161"/>
      <c r="G9" s="161"/>
      <c r="H9" s="161"/>
      <c r="I9" s="161"/>
      <c r="J9" s="161"/>
      <c r="K9" s="146"/>
      <c r="L9" s="161"/>
      <c r="M9" s="161"/>
      <c r="N9" s="162"/>
    </row>
    <row r="10" spans="1:19" ht="28.5" customHeight="1" x14ac:dyDescent="0.2">
      <c r="A10" s="45" t="s">
        <v>71</v>
      </c>
      <c r="B10" s="43" t="s">
        <v>90</v>
      </c>
      <c r="C10" s="35"/>
      <c r="D10" s="34"/>
      <c r="E10" s="25"/>
      <c r="F10" s="83">
        <f>E10+D10*C10</f>
        <v>0</v>
      </c>
      <c r="G10" s="84"/>
      <c r="H10" s="85"/>
      <c r="I10" s="86"/>
      <c r="J10" s="83">
        <f>I10+H10*G10</f>
        <v>0</v>
      </c>
      <c r="K10" s="163"/>
      <c r="L10" s="87">
        <f>D10+H10</f>
        <v>0</v>
      </c>
      <c r="M10" s="88">
        <f>E10+I10</f>
        <v>0</v>
      </c>
      <c r="N10" s="24">
        <f>F10+J10</f>
        <v>0</v>
      </c>
    </row>
    <row r="11" spans="1:19" ht="28.5" customHeight="1" x14ac:dyDescent="0.2">
      <c r="A11" s="3" t="s">
        <v>72</v>
      </c>
      <c r="B11" s="43" t="s">
        <v>91</v>
      </c>
      <c r="C11" s="36"/>
      <c r="D11" s="23"/>
      <c r="E11" s="22"/>
      <c r="F11" s="89">
        <f t="shared" ref="F11:F12" si="1">E11+D11*C11</f>
        <v>0</v>
      </c>
      <c r="G11" s="90"/>
      <c r="H11" s="91"/>
      <c r="I11" s="92"/>
      <c r="J11" s="89">
        <f t="shared" ref="J11:J12" si="2">I11+H11*G11</f>
        <v>0</v>
      </c>
      <c r="K11" s="164"/>
      <c r="L11" s="93">
        <f t="shared" ref="L11:N12" si="3">D11+H11</f>
        <v>0</v>
      </c>
      <c r="M11" s="94">
        <f t="shared" si="3"/>
        <v>0</v>
      </c>
      <c r="N11" s="21">
        <f t="shared" si="3"/>
        <v>0</v>
      </c>
    </row>
    <row r="12" spans="1:19" ht="28.5" customHeight="1" x14ac:dyDescent="0.2">
      <c r="A12" s="3" t="s">
        <v>73</v>
      </c>
      <c r="B12" s="43" t="s">
        <v>92</v>
      </c>
      <c r="C12" s="36"/>
      <c r="D12" s="23"/>
      <c r="E12" s="22"/>
      <c r="F12" s="89">
        <f t="shared" si="1"/>
        <v>0</v>
      </c>
      <c r="G12" s="90"/>
      <c r="H12" s="91"/>
      <c r="I12" s="92"/>
      <c r="J12" s="89">
        <f t="shared" si="2"/>
        <v>0</v>
      </c>
      <c r="K12" s="164"/>
      <c r="L12" s="93">
        <f t="shared" si="3"/>
        <v>0</v>
      </c>
      <c r="M12" s="94">
        <f t="shared" si="3"/>
        <v>0</v>
      </c>
      <c r="N12" s="21">
        <f t="shared" si="3"/>
        <v>0</v>
      </c>
    </row>
    <row r="13" spans="1:19" ht="28.5" customHeight="1" thickBot="1" x14ac:dyDescent="0.25">
      <c r="A13" s="3" t="s">
        <v>74</v>
      </c>
      <c r="B13" s="43" t="s">
        <v>93</v>
      </c>
      <c r="C13" s="36"/>
      <c r="D13" s="23"/>
      <c r="E13" s="22"/>
      <c r="F13" s="89">
        <f t="shared" ref="F13" si="4">E13+D13*C13</f>
        <v>0</v>
      </c>
      <c r="G13" s="90"/>
      <c r="H13" s="91"/>
      <c r="I13" s="92"/>
      <c r="J13" s="89">
        <f t="shared" ref="J13" si="5">I13+H13*G13</f>
        <v>0</v>
      </c>
      <c r="K13" s="164"/>
      <c r="L13" s="93">
        <f t="shared" ref="L13" si="6">D13+H13</f>
        <v>0</v>
      </c>
      <c r="M13" s="94">
        <f t="shared" ref="M13" si="7">E13+I13</f>
        <v>0</v>
      </c>
      <c r="N13" s="21">
        <f t="shared" ref="N13" si="8">F13+J13</f>
        <v>0</v>
      </c>
    </row>
    <row r="14" spans="1:19" s="1" customFormat="1" ht="25.5" customHeight="1" thickBot="1" x14ac:dyDescent="0.25">
      <c r="A14" s="141" t="s">
        <v>3</v>
      </c>
      <c r="B14" s="142"/>
      <c r="C14" s="28"/>
      <c r="D14" s="29">
        <f>SUM(D10:D13)</f>
        <v>0</v>
      </c>
      <c r="E14" s="30">
        <f>SUM(E10:E13)</f>
        <v>0</v>
      </c>
      <c r="F14" s="31">
        <f>SUM(F10:F13)</f>
        <v>0</v>
      </c>
      <c r="G14" s="28"/>
      <c r="H14" s="29">
        <f>SUM(H10:H13)</f>
        <v>0</v>
      </c>
      <c r="I14" s="30">
        <f>SUM(I10:I13)</f>
        <v>0</v>
      </c>
      <c r="J14" s="31">
        <f>SUM(J10:J13)</f>
        <v>0</v>
      </c>
      <c r="K14" s="41">
        <f>SUM(K5:K8)</f>
        <v>0</v>
      </c>
      <c r="L14" s="32">
        <f>SUM(L10:L13)</f>
        <v>0</v>
      </c>
      <c r="M14" s="70">
        <f>SUM(M10:M13)</f>
        <v>0</v>
      </c>
      <c r="N14" s="33"/>
      <c r="O14"/>
      <c r="P14"/>
      <c r="Q14"/>
      <c r="R14"/>
      <c r="S14"/>
    </row>
    <row r="15" spans="1:19" ht="30" customHeight="1" thickBot="1" x14ac:dyDescent="0.25">
      <c r="B15" s="2"/>
      <c r="C15" s="2"/>
      <c r="D15" s="2"/>
      <c r="E15" s="2"/>
      <c r="F15" s="2"/>
      <c r="G15" s="2"/>
      <c r="H15" s="2"/>
      <c r="I15" s="2"/>
      <c r="J15" s="6"/>
      <c r="K15" s="6"/>
      <c r="L15" s="143" t="s">
        <v>12</v>
      </c>
      <c r="M15" s="144"/>
      <c r="N15" s="26">
        <f>SUM(N5:N8,N10:N13)</f>
        <v>0</v>
      </c>
    </row>
  </sheetData>
  <mergeCells count="14">
    <mergeCell ref="A14:B14"/>
    <mergeCell ref="L15:M15"/>
    <mergeCell ref="A4:N4"/>
    <mergeCell ref="C5:F8"/>
    <mergeCell ref="G5:J8"/>
    <mergeCell ref="L5:M8"/>
    <mergeCell ref="A9:N9"/>
    <mergeCell ref="K10:K13"/>
    <mergeCell ref="B1:N1"/>
    <mergeCell ref="A2:A3"/>
    <mergeCell ref="B2:B3"/>
    <mergeCell ref="C2:F2"/>
    <mergeCell ref="G2:J2"/>
    <mergeCell ref="L2:N2"/>
  </mergeCells>
  <phoneticPr fontId="1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&amp;L&amp;G
&amp;CDPGF et BPU - LOT 1</oddHeader>
    <oddFooter xml:space="preserve">&amp;RLe représentant légal de la société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38F26-C1A5-489E-B414-73F883E6CAB6}">
  <sheetPr>
    <pageSetUpPr fitToPage="1"/>
  </sheetPr>
  <dimension ref="A1:F232"/>
  <sheetViews>
    <sheetView tabSelected="1" topLeftCell="A41" zoomScale="85" zoomScaleNormal="85" workbookViewId="0">
      <selection activeCell="J75" sqref="J75"/>
    </sheetView>
  </sheetViews>
  <sheetFormatPr baseColWidth="10" defaultRowHeight="12.75" x14ac:dyDescent="0.2"/>
  <cols>
    <col min="1" max="1" width="38.42578125" customWidth="1"/>
    <col min="2" max="2" width="44.5703125" bestFit="1" customWidth="1"/>
    <col min="3" max="3" width="14.28515625" customWidth="1"/>
    <col min="4" max="5" width="14.28515625" style="6" customWidth="1"/>
  </cols>
  <sheetData>
    <row r="1" spans="1:5" x14ac:dyDescent="0.2">
      <c r="A1" s="176" t="s">
        <v>34</v>
      </c>
      <c r="B1" s="176"/>
      <c r="C1" s="176"/>
      <c r="D1" s="176"/>
      <c r="E1" s="176"/>
    </row>
    <row r="3" spans="1:5" ht="15.75" x14ac:dyDescent="0.2">
      <c r="A3" s="172" t="s">
        <v>42</v>
      </c>
      <c r="B3" s="172"/>
      <c r="C3" s="172"/>
      <c r="D3" s="172"/>
    </row>
    <row r="4" spans="1:5" ht="13.5" thickBot="1" x14ac:dyDescent="0.25"/>
    <row r="5" spans="1:5" ht="25.5" x14ac:dyDescent="0.2">
      <c r="B5" s="17" t="s">
        <v>82</v>
      </c>
      <c r="C5" s="73" t="s">
        <v>20</v>
      </c>
      <c r="D5" s="74" t="s">
        <v>17</v>
      </c>
      <c r="E5" s="18" t="s">
        <v>18</v>
      </c>
    </row>
    <row r="6" spans="1:5" x14ac:dyDescent="0.2">
      <c r="B6" s="8" t="s">
        <v>0</v>
      </c>
      <c r="C6" s="51"/>
      <c r="D6" s="7">
        <v>50</v>
      </c>
      <c r="E6" s="44">
        <f t="shared" ref="E6:E10" si="0">C6*D6</f>
        <v>0</v>
      </c>
    </row>
    <row r="7" spans="1:5" ht="13.9" customHeight="1" x14ac:dyDescent="0.2">
      <c r="B7" s="8" t="s">
        <v>94</v>
      </c>
      <c r="C7" s="51"/>
      <c r="D7" s="7">
        <v>200</v>
      </c>
      <c r="E7" s="44">
        <f t="shared" si="0"/>
        <v>0</v>
      </c>
    </row>
    <row r="8" spans="1:5" ht="13.9" customHeight="1" x14ac:dyDescent="0.2">
      <c r="B8" s="8" t="s">
        <v>95</v>
      </c>
      <c r="C8" s="51"/>
      <c r="D8" s="7">
        <v>100</v>
      </c>
      <c r="E8" s="44">
        <f t="shared" si="0"/>
        <v>0</v>
      </c>
    </row>
    <row r="9" spans="1:5" x14ac:dyDescent="0.2">
      <c r="B9" s="10" t="s">
        <v>5</v>
      </c>
      <c r="C9" s="51"/>
      <c r="D9" s="7">
        <v>150</v>
      </c>
      <c r="E9" s="44">
        <f t="shared" si="0"/>
        <v>0</v>
      </c>
    </row>
    <row r="10" spans="1:5" ht="13.5" thickBot="1" x14ac:dyDescent="0.25">
      <c r="B10" s="10" t="s">
        <v>6</v>
      </c>
      <c r="C10" s="51"/>
      <c r="D10" s="7">
        <v>25</v>
      </c>
      <c r="E10" s="44">
        <f t="shared" si="0"/>
        <v>0</v>
      </c>
    </row>
    <row r="11" spans="1:5" ht="25.5" x14ac:dyDescent="0.2">
      <c r="B11" s="17" t="s">
        <v>83</v>
      </c>
      <c r="C11" s="73" t="s">
        <v>20</v>
      </c>
      <c r="D11" s="74" t="s">
        <v>17</v>
      </c>
      <c r="E11" s="18" t="s">
        <v>18</v>
      </c>
    </row>
    <row r="12" spans="1:5" x14ac:dyDescent="0.2">
      <c r="B12" s="8" t="s">
        <v>0</v>
      </c>
      <c r="C12" s="51"/>
      <c r="D12" s="7">
        <v>20</v>
      </c>
      <c r="E12" s="44">
        <f>C12*D12</f>
        <v>0</v>
      </c>
    </row>
    <row r="13" spans="1:5" x14ac:dyDescent="0.2">
      <c r="B13" s="8" t="s">
        <v>94</v>
      </c>
      <c r="C13" s="51"/>
      <c r="D13" s="7">
        <v>200</v>
      </c>
      <c r="E13" s="44">
        <f t="shared" ref="E13:E16" si="1">C13*D13</f>
        <v>0</v>
      </c>
    </row>
    <row r="14" spans="1:5" x14ac:dyDescent="0.2">
      <c r="B14" s="8" t="s">
        <v>95</v>
      </c>
      <c r="C14" s="51"/>
      <c r="D14" s="7">
        <v>100</v>
      </c>
      <c r="E14" s="44">
        <f t="shared" si="1"/>
        <v>0</v>
      </c>
    </row>
    <row r="15" spans="1:5" x14ac:dyDescent="0.2">
      <c r="B15" s="10" t="s">
        <v>5</v>
      </c>
      <c r="C15" s="51"/>
      <c r="D15" s="7">
        <v>75</v>
      </c>
      <c r="E15" s="44">
        <f t="shared" si="1"/>
        <v>0</v>
      </c>
    </row>
    <row r="16" spans="1:5" ht="13.5" thickBot="1" x14ac:dyDescent="0.25">
      <c r="B16" s="10" t="s">
        <v>6</v>
      </c>
      <c r="C16" s="51"/>
      <c r="D16" s="7">
        <v>10</v>
      </c>
      <c r="E16" s="44">
        <f t="shared" si="1"/>
        <v>0</v>
      </c>
    </row>
    <row r="17" spans="2:6" ht="26.25" thickBot="1" x14ac:dyDescent="0.25">
      <c r="B17" s="12" t="s">
        <v>86</v>
      </c>
      <c r="C17" s="13" t="s">
        <v>23</v>
      </c>
      <c r="D17" s="49" t="s">
        <v>21</v>
      </c>
      <c r="E17" s="15" t="s">
        <v>22</v>
      </c>
    </row>
    <row r="18" spans="2:6" ht="25.5" x14ac:dyDescent="0.2">
      <c r="B18" s="50" t="s">
        <v>43</v>
      </c>
      <c r="C18" s="51"/>
      <c r="D18" s="52">
        <v>5000</v>
      </c>
      <c r="E18" s="44">
        <f>D18*C18</f>
        <v>0</v>
      </c>
    </row>
    <row r="19" spans="2:6" ht="33.75" customHeight="1" x14ac:dyDescent="0.2">
      <c r="B19" s="16" t="s">
        <v>44</v>
      </c>
      <c r="C19" s="51"/>
      <c r="D19" s="7">
        <v>20000</v>
      </c>
      <c r="E19" s="44">
        <f>D19*C19</f>
        <v>0</v>
      </c>
    </row>
    <row r="20" spans="2:6" ht="32.25" customHeight="1" x14ac:dyDescent="0.2">
      <c r="B20" s="16" t="s">
        <v>45</v>
      </c>
      <c r="C20" s="51"/>
      <c r="D20" s="7">
        <v>20000</v>
      </c>
      <c r="E20" s="44">
        <f>D20*C20</f>
        <v>0</v>
      </c>
    </row>
    <row r="21" spans="2:6" ht="26.25" thickBot="1" x14ac:dyDescent="0.25">
      <c r="B21" s="16" t="s">
        <v>46</v>
      </c>
      <c r="C21" s="51"/>
      <c r="D21" s="7">
        <v>20000</v>
      </c>
      <c r="E21" s="44">
        <f>D21*C21</f>
        <v>0</v>
      </c>
    </row>
    <row r="22" spans="2:6" ht="39" thickBot="1" x14ac:dyDescent="0.25">
      <c r="B22" s="12" t="s">
        <v>85</v>
      </c>
      <c r="C22" s="75" t="s">
        <v>47</v>
      </c>
      <c r="D22" s="13" t="s">
        <v>48</v>
      </c>
      <c r="E22" s="15" t="s">
        <v>18</v>
      </c>
      <c r="F22" s="95"/>
    </row>
    <row r="23" spans="2:6" x14ac:dyDescent="0.2">
      <c r="B23" s="47" t="s">
        <v>0</v>
      </c>
      <c r="C23" s="51"/>
      <c r="D23" s="52">
        <v>15</v>
      </c>
      <c r="E23" s="44">
        <f>C23*D23</f>
        <v>0</v>
      </c>
    </row>
    <row r="24" spans="2:6" x14ac:dyDescent="0.2">
      <c r="B24" s="8" t="s">
        <v>36</v>
      </c>
      <c r="C24" s="51"/>
      <c r="D24" s="7">
        <v>25</v>
      </c>
      <c r="E24" s="44">
        <f>C24*D24</f>
        <v>0</v>
      </c>
    </row>
    <row r="25" spans="2:6" ht="13.5" thickBot="1" x14ac:dyDescent="0.25">
      <c r="B25" s="53" t="s">
        <v>49</v>
      </c>
      <c r="C25" s="51"/>
      <c r="D25" s="54">
        <v>10</v>
      </c>
      <c r="E25" s="71">
        <f>C25*D25</f>
        <v>0</v>
      </c>
    </row>
    <row r="26" spans="2:6" ht="26.25" thickBot="1" x14ac:dyDescent="0.25">
      <c r="B26" s="12" t="s">
        <v>84</v>
      </c>
      <c r="C26" s="75" t="s">
        <v>47</v>
      </c>
      <c r="D26" s="13" t="s">
        <v>48</v>
      </c>
      <c r="E26" s="15" t="s">
        <v>18</v>
      </c>
      <c r="F26" s="95"/>
    </row>
    <row r="27" spans="2:6" x14ac:dyDescent="0.2">
      <c r="B27" s="47" t="s">
        <v>0</v>
      </c>
      <c r="C27" s="51"/>
      <c r="D27" s="52">
        <v>5</v>
      </c>
      <c r="E27" s="44">
        <f>C27*D27</f>
        <v>0</v>
      </c>
    </row>
    <row r="28" spans="2:6" x14ac:dyDescent="0.2">
      <c r="B28" s="8" t="s">
        <v>36</v>
      </c>
      <c r="C28" s="51"/>
      <c r="D28" s="7">
        <v>20</v>
      </c>
      <c r="E28" s="44">
        <f>C28*D28</f>
        <v>0</v>
      </c>
    </row>
    <row r="29" spans="2:6" ht="13.5" thickBot="1" x14ac:dyDescent="0.25">
      <c r="B29" s="53" t="s">
        <v>49</v>
      </c>
      <c r="C29" s="51"/>
      <c r="D29" s="54">
        <v>10</v>
      </c>
      <c r="E29" s="71">
        <f>C29*D29</f>
        <v>0</v>
      </c>
    </row>
    <row r="30" spans="2:6" ht="26.25" thickBot="1" x14ac:dyDescent="0.25">
      <c r="B30" s="12" t="s">
        <v>127</v>
      </c>
      <c r="C30" s="75" t="s">
        <v>87</v>
      </c>
      <c r="D30" s="13" t="s">
        <v>48</v>
      </c>
      <c r="E30" s="15" t="s">
        <v>18</v>
      </c>
      <c r="F30" s="95"/>
    </row>
    <row r="31" spans="2:6" x14ac:dyDescent="0.2">
      <c r="B31" s="47" t="s">
        <v>0</v>
      </c>
      <c r="C31" s="51"/>
      <c r="D31" s="52">
        <v>5</v>
      </c>
      <c r="E31" s="44">
        <f>C31*D31</f>
        <v>0</v>
      </c>
    </row>
    <row r="32" spans="2:6" x14ac:dyDescent="0.2">
      <c r="B32" s="8" t="s">
        <v>36</v>
      </c>
      <c r="C32" s="51"/>
      <c r="D32" s="7">
        <v>30</v>
      </c>
      <c r="E32" s="44">
        <f>C32*D32</f>
        <v>0</v>
      </c>
    </row>
    <row r="33" spans="1:5" ht="13.5" thickBot="1" x14ac:dyDescent="0.25">
      <c r="B33" s="53" t="s">
        <v>49</v>
      </c>
      <c r="C33" s="51"/>
      <c r="D33" s="54">
        <v>20</v>
      </c>
      <c r="E33" s="71">
        <f>C33*D33</f>
        <v>0</v>
      </c>
    </row>
    <row r="34" spans="1:5" ht="26.25" customHeight="1" thickBot="1" x14ac:dyDescent="0.25">
      <c r="B34" s="169" t="s">
        <v>50</v>
      </c>
      <c r="C34" s="170"/>
      <c r="D34" s="175"/>
      <c r="E34" s="72">
        <f>SUM(E18:E21)+SUM(E6:E10)+SUM(E23:E25)+SUM(E12:E16)+SUM(E27:E29)+SUM(E31:E33)</f>
        <v>0</v>
      </c>
    </row>
    <row r="35" spans="1:5" x14ac:dyDescent="0.2">
      <c r="B35" s="177" t="s">
        <v>24</v>
      </c>
      <c r="C35" s="177"/>
      <c r="D35" s="177"/>
      <c r="E35" s="177"/>
    </row>
    <row r="37" spans="1:5" ht="15.75" x14ac:dyDescent="0.2">
      <c r="A37" s="172" t="s">
        <v>63</v>
      </c>
      <c r="B37" s="172"/>
      <c r="C37" s="172"/>
      <c r="D37" s="172"/>
    </row>
    <row r="38" spans="1:5" ht="13.5" thickBot="1" x14ac:dyDescent="0.25"/>
    <row r="39" spans="1:5" ht="25.5" x14ac:dyDescent="0.2">
      <c r="B39" s="17" t="s">
        <v>60</v>
      </c>
      <c r="C39" s="73" t="s">
        <v>61</v>
      </c>
      <c r="D39" s="74" t="s">
        <v>59</v>
      </c>
      <c r="E39" s="18" t="s">
        <v>18</v>
      </c>
    </row>
    <row r="40" spans="1:5" ht="48" x14ac:dyDescent="0.2">
      <c r="B40" s="8" t="s">
        <v>79</v>
      </c>
      <c r="C40" s="98"/>
      <c r="D40" s="7">
        <v>5</v>
      </c>
      <c r="E40" s="99">
        <f t="shared" ref="E40:E41" si="2">C40*D40</f>
        <v>0</v>
      </c>
    </row>
    <row r="41" spans="1:5" ht="60" x14ac:dyDescent="0.2">
      <c r="B41" s="8" t="s">
        <v>80</v>
      </c>
      <c r="C41" s="98"/>
      <c r="D41" s="7">
        <v>5</v>
      </c>
      <c r="E41" s="99">
        <f t="shared" si="2"/>
        <v>0</v>
      </c>
    </row>
    <row r="42" spans="1:5" ht="13.5" thickBot="1" x14ac:dyDescent="0.25">
      <c r="B42" s="10"/>
      <c r="C42" s="51"/>
      <c r="D42" s="7"/>
      <c r="E42" s="9"/>
    </row>
    <row r="43" spans="1:5" ht="13.5" thickBot="1" x14ac:dyDescent="0.25">
      <c r="B43" s="169" t="s">
        <v>62</v>
      </c>
      <c r="C43" s="170"/>
      <c r="D43" s="175"/>
      <c r="E43" s="72">
        <f>SUM(E40:E42)</f>
        <v>0</v>
      </c>
    </row>
    <row r="44" spans="1:5" x14ac:dyDescent="0.2">
      <c r="B44" s="55"/>
      <c r="C44" s="55"/>
      <c r="D44" s="55"/>
      <c r="E44" s="55"/>
    </row>
    <row r="46" spans="1:5" ht="15.75" x14ac:dyDescent="0.2">
      <c r="A46" s="172" t="s">
        <v>65</v>
      </c>
      <c r="B46" s="172"/>
      <c r="C46" s="172"/>
      <c r="D46" s="172"/>
    </row>
    <row r="47" spans="1:5" ht="22.5" customHeight="1" thickBot="1" x14ac:dyDescent="0.25"/>
    <row r="48" spans="1:5" ht="26.25" thickBot="1" x14ac:dyDescent="0.25">
      <c r="B48" s="48" t="s">
        <v>51</v>
      </c>
      <c r="C48" s="13" t="s">
        <v>23</v>
      </c>
      <c r="D48" s="49" t="s">
        <v>21</v>
      </c>
      <c r="E48" s="15" t="s">
        <v>22</v>
      </c>
    </row>
    <row r="49" spans="1:5" ht="25.5" x14ac:dyDescent="0.2">
      <c r="B49" s="50" t="s">
        <v>52</v>
      </c>
      <c r="C49" s="51"/>
      <c r="D49" s="52">
        <v>10000</v>
      </c>
      <c r="E49" s="44">
        <f>D49*C49</f>
        <v>0</v>
      </c>
    </row>
    <row r="50" spans="1:5" ht="25.5" x14ac:dyDescent="0.2">
      <c r="B50" s="16" t="s">
        <v>53</v>
      </c>
      <c r="C50" s="51"/>
      <c r="D50" s="7">
        <v>40000</v>
      </c>
      <c r="E50" s="44">
        <f>D50*C50</f>
        <v>0</v>
      </c>
    </row>
    <row r="51" spans="1:5" ht="25.5" x14ac:dyDescent="0.2">
      <c r="B51" s="16" t="s">
        <v>54</v>
      </c>
      <c r="C51" s="51"/>
      <c r="D51" s="7">
        <v>25000</v>
      </c>
      <c r="E51" s="44">
        <f>D51*C51</f>
        <v>0</v>
      </c>
    </row>
    <row r="52" spans="1:5" ht="26.25" thickBot="1" x14ac:dyDescent="0.25">
      <c r="B52" s="16" t="s">
        <v>55</v>
      </c>
      <c r="C52" s="51"/>
      <c r="D52" s="7">
        <v>25000</v>
      </c>
      <c r="E52" s="44">
        <f>D52*C52</f>
        <v>0</v>
      </c>
    </row>
    <row r="53" spans="1:5" ht="13.5" thickBot="1" x14ac:dyDescent="0.25">
      <c r="A53" s="12" t="s">
        <v>66</v>
      </c>
      <c r="B53" s="42" t="s">
        <v>13</v>
      </c>
      <c r="C53" s="75" t="s">
        <v>19</v>
      </c>
      <c r="D53" s="13" t="s">
        <v>14</v>
      </c>
      <c r="E53" s="14" t="s">
        <v>15</v>
      </c>
    </row>
    <row r="54" spans="1:5" x14ac:dyDescent="0.2">
      <c r="A54" s="165" t="s">
        <v>96</v>
      </c>
      <c r="B54" s="105" t="s">
        <v>97</v>
      </c>
      <c r="C54" s="104"/>
      <c r="D54" s="5">
        <v>5</v>
      </c>
      <c r="E54" s="100">
        <f t="shared" ref="E54:E231" si="3">C54*D54</f>
        <v>0</v>
      </c>
    </row>
    <row r="55" spans="1:5" x14ac:dyDescent="0.2">
      <c r="A55" s="165"/>
      <c r="B55" s="105" t="s">
        <v>98</v>
      </c>
      <c r="C55" s="104"/>
      <c r="D55" s="5">
        <v>5</v>
      </c>
      <c r="E55" s="100">
        <f t="shared" si="3"/>
        <v>0</v>
      </c>
    </row>
    <row r="56" spans="1:5" x14ac:dyDescent="0.2">
      <c r="A56" s="165"/>
      <c r="B56" s="105" t="s">
        <v>99</v>
      </c>
      <c r="C56" s="104"/>
      <c r="D56" s="5">
        <v>5</v>
      </c>
      <c r="E56" s="100">
        <f t="shared" si="3"/>
        <v>0</v>
      </c>
    </row>
    <row r="57" spans="1:5" x14ac:dyDescent="0.2">
      <c r="A57" s="165"/>
      <c r="B57" s="105" t="s">
        <v>100</v>
      </c>
      <c r="C57" s="104"/>
      <c r="D57" s="5">
        <v>1</v>
      </c>
      <c r="E57" s="100">
        <f t="shared" si="3"/>
        <v>0</v>
      </c>
    </row>
    <row r="58" spans="1:5" x14ac:dyDescent="0.2">
      <c r="A58" s="165"/>
      <c r="B58" s="105" t="s">
        <v>101</v>
      </c>
      <c r="C58" s="104"/>
      <c r="D58" s="5">
        <v>1</v>
      </c>
      <c r="E58" s="100">
        <f t="shared" si="3"/>
        <v>0</v>
      </c>
    </row>
    <row r="59" spans="1:5" ht="24" x14ac:dyDescent="0.2">
      <c r="A59" s="165"/>
      <c r="B59" s="106" t="s">
        <v>256</v>
      </c>
      <c r="C59" s="104"/>
      <c r="D59" s="5">
        <v>5</v>
      </c>
      <c r="E59" s="100">
        <f>C59*D59</f>
        <v>0</v>
      </c>
    </row>
    <row r="60" spans="1:5" ht="24" x14ac:dyDescent="0.2">
      <c r="A60" s="165"/>
      <c r="B60" s="106" t="s">
        <v>257</v>
      </c>
      <c r="C60" s="104"/>
      <c r="D60" s="5">
        <v>5</v>
      </c>
      <c r="E60" s="100">
        <f>C60*D60</f>
        <v>0</v>
      </c>
    </row>
    <row r="61" spans="1:5" ht="24.75" thickBot="1" x14ac:dyDescent="0.25">
      <c r="A61" s="165"/>
      <c r="B61" s="106" t="s">
        <v>258</v>
      </c>
      <c r="C61" s="104"/>
      <c r="D61" s="5">
        <v>5</v>
      </c>
      <c r="E61" s="100">
        <f t="shared" ref="E61" si="4">C61*D61</f>
        <v>0</v>
      </c>
    </row>
    <row r="62" spans="1:5" ht="26.25" thickBot="1" x14ac:dyDescent="0.25">
      <c r="A62" s="12" t="s">
        <v>66</v>
      </c>
      <c r="B62" s="42" t="s">
        <v>13</v>
      </c>
      <c r="C62" s="75" t="s">
        <v>254</v>
      </c>
      <c r="D62" s="13" t="s">
        <v>14</v>
      </c>
      <c r="E62" s="14" t="s">
        <v>15</v>
      </c>
    </row>
    <row r="63" spans="1:5" ht="13.15" customHeight="1" x14ac:dyDescent="0.2">
      <c r="A63" s="173" t="s">
        <v>128</v>
      </c>
      <c r="B63" s="111" t="s">
        <v>129</v>
      </c>
      <c r="C63" s="104"/>
      <c r="D63" s="5">
        <v>100</v>
      </c>
      <c r="E63" s="100">
        <f t="shared" si="3"/>
        <v>0</v>
      </c>
    </row>
    <row r="64" spans="1:5" x14ac:dyDescent="0.2">
      <c r="A64" s="167"/>
      <c r="B64" s="111" t="s">
        <v>130</v>
      </c>
      <c r="C64" s="104"/>
      <c r="D64" s="5">
        <v>100</v>
      </c>
      <c r="E64" s="100">
        <f t="shared" si="3"/>
        <v>0</v>
      </c>
    </row>
    <row r="65" spans="1:5" x14ac:dyDescent="0.2">
      <c r="A65" s="167"/>
      <c r="B65" s="111" t="s">
        <v>131</v>
      </c>
      <c r="C65" s="104"/>
      <c r="D65" s="5">
        <v>100</v>
      </c>
      <c r="E65" s="100">
        <f t="shared" si="3"/>
        <v>0</v>
      </c>
    </row>
    <row r="66" spans="1:5" x14ac:dyDescent="0.2">
      <c r="A66" s="167"/>
      <c r="B66" s="111" t="s">
        <v>132</v>
      </c>
      <c r="C66" s="104"/>
      <c r="D66" s="5">
        <v>100</v>
      </c>
      <c r="E66" s="100">
        <f t="shared" si="3"/>
        <v>0</v>
      </c>
    </row>
    <row r="67" spans="1:5" x14ac:dyDescent="0.2">
      <c r="A67" s="167"/>
      <c r="B67" s="111" t="s">
        <v>133</v>
      </c>
      <c r="C67" s="104"/>
      <c r="D67" s="5">
        <v>100</v>
      </c>
      <c r="E67" s="100">
        <f t="shared" si="3"/>
        <v>0</v>
      </c>
    </row>
    <row r="68" spans="1:5" x14ac:dyDescent="0.2">
      <c r="A68" s="167"/>
      <c r="B68" s="111" t="s">
        <v>134</v>
      </c>
      <c r="C68" s="104"/>
      <c r="D68" s="5">
        <v>100</v>
      </c>
      <c r="E68" s="100">
        <f t="shared" si="3"/>
        <v>0</v>
      </c>
    </row>
    <row r="69" spans="1:5" x14ac:dyDescent="0.2">
      <c r="A69" s="167"/>
      <c r="B69" s="111" t="s">
        <v>135</v>
      </c>
      <c r="C69" s="104"/>
      <c r="D69" s="5">
        <v>100</v>
      </c>
      <c r="E69" s="100">
        <f t="shared" si="3"/>
        <v>0</v>
      </c>
    </row>
    <row r="70" spans="1:5" x14ac:dyDescent="0.2">
      <c r="A70" s="167"/>
      <c r="B70" s="111" t="s">
        <v>136</v>
      </c>
      <c r="C70" s="104"/>
      <c r="D70" s="5">
        <v>100</v>
      </c>
      <c r="E70" s="100">
        <f t="shared" si="3"/>
        <v>0</v>
      </c>
    </row>
    <row r="71" spans="1:5" x14ac:dyDescent="0.2">
      <c r="A71" s="167"/>
      <c r="B71" s="111" t="s">
        <v>137</v>
      </c>
      <c r="C71" s="104"/>
      <c r="D71" s="5">
        <v>100</v>
      </c>
      <c r="E71" s="100">
        <f t="shared" si="3"/>
        <v>0</v>
      </c>
    </row>
    <row r="72" spans="1:5" x14ac:dyDescent="0.2">
      <c r="A72" s="167"/>
      <c r="B72" s="111" t="s">
        <v>138</v>
      </c>
      <c r="C72" s="104"/>
      <c r="D72" s="5">
        <v>100</v>
      </c>
      <c r="E72" s="100">
        <f t="shared" si="3"/>
        <v>0</v>
      </c>
    </row>
    <row r="73" spans="1:5" x14ac:dyDescent="0.2">
      <c r="A73" s="167"/>
      <c r="B73" s="111" t="s">
        <v>139</v>
      </c>
      <c r="C73" s="104"/>
      <c r="D73" s="5">
        <v>100</v>
      </c>
      <c r="E73" s="100">
        <f t="shared" si="3"/>
        <v>0</v>
      </c>
    </row>
    <row r="74" spans="1:5" x14ac:dyDescent="0.2">
      <c r="A74" s="167"/>
      <c r="B74" s="111" t="s">
        <v>140</v>
      </c>
      <c r="C74" s="104"/>
      <c r="D74" s="5">
        <v>100</v>
      </c>
      <c r="E74" s="100">
        <f t="shared" si="3"/>
        <v>0</v>
      </c>
    </row>
    <row r="75" spans="1:5" x14ac:dyDescent="0.2">
      <c r="A75" s="167"/>
      <c r="B75" s="111" t="s">
        <v>141</v>
      </c>
      <c r="C75" s="104"/>
      <c r="D75" s="5">
        <v>100</v>
      </c>
      <c r="E75" s="100">
        <f t="shared" si="3"/>
        <v>0</v>
      </c>
    </row>
    <row r="76" spans="1:5" x14ac:dyDescent="0.2">
      <c r="A76" s="167"/>
      <c r="B76" s="111" t="s">
        <v>142</v>
      </c>
      <c r="C76" s="104"/>
      <c r="D76" s="5">
        <v>100</v>
      </c>
      <c r="E76" s="100">
        <f t="shared" si="3"/>
        <v>0</v>
      </c>
    </row>
    <row r="77" spans="1:5" x14ac:dyDescent="0.2">
      <c r="A77" s="167"/>
      <c r="B77" s="111" t="s">
        <v>143</v>
      </c>
      <c r="C77" s="104"/>
      <c r="D77" s="5">
        <v>100</v>
      </c>
      <c r="E77" s="100">
        <f t="shared" si="3"/>
        <v>0</v>
      </c>
    </row>
    <row r="78" spans="1:5" x14ac:dyDescent="0.2">
      <c r="A78" s="167"/>
      <c r="B78" s="111" t="s">
        <v>144</v>
      </c>
      <c r="C78" s="104"/>
      <c r="D78" s="5">
        <v>100</v>
      </c>
      <c r="E78" s="100">
        <f t="shared" si="3"/>
        <v>0</v>
      </c>
    </row>
    <row r="79" spans="1:5" x14ac:dyDescent="0.2">
      <c r="A79" s="167"/>
      <c r="B79" s="111" t="s">
        <v>145</v>
      </c>
      <c r="C79" s="104"/>
      <c r="D79" s="5">
        <v>20</v>
      </c>
      <c r="E79" s="100">
        <f t="shared" si="3"/>
        <v>0</v>
      </c>
    </row>
    <row r="80" spans="1:5" x14ac:dyDescent="0.2">
      <c r="A80" s="167"/>
      <c r="B80" s="111" t="s">
        <v>146</v>
      </c>
      <c r="C80" s="104"/>
      <c r="D80" s="5">
        <v>20</v>
      </c>
      <c r="E80" s="100">
        <f t="shared" si="3"/>
        <v>0</v>
      </c>
    </row>
    <row r="81" spans="1:5" x14ac:dyDescent="0.2">
      <c r="A81" s="167"/>
      <c r="B81" s="111" t="s">
        <v>147</v>
      </c>
      <c r="C81" s="104"/>
      <c r="D81" s="5">
        <v>100</v>
      </c>
      <c r="E81" s="100">
        <f t="shared" si="3"/>
        <v>0</v>
      </c>
    </row>
    <row r="82" spans="1:5" x14ac:dyDescent="0.2">
      <c r="A82" s="167"/>
      <c r="B82" s="111" t="s">
        <v>148</v>
      </c>
      <c r="C82" s="104"/>
      <c r="D82" s="5">
        <v>20</v>
      </c>
      <c r="E82" s="100">
        <f t="shared" si="3"/>
        <v>0</v>
      </c>
    </row>
    <row r="83" spans="1:5" x14ac:dyDescent="0.2">
      <c r="A83" s="167"/>
      <c r="B83" s="111" t="s">
        <v>149</v>
      </c>
      <c r="C83" s="104"/>
      <c r="D83" s="5">
        <v>20</v>
      </c>
      <c r="E83" s="100">
        <f t="shared" si="3"/>
        <v>0</v>
      </c>
    </row>
    <row r="84" spans="1:5" x14ac:dyDescent="0.2">
      <c r="A84" s="167"/>
      <c r="B84" s="111" t="s">
        <v>150</v>
      </c>
      <c r="C84" s="104"/>
      <c r="D84" s="5">
        <v>20</v>
      </c>
      <c r="E84" s="100">
        <f t="shared" si="3"/>
        <v>0</v>
      </c>
    </row>
    <row r="85" spans="1:5" x14ac:dyDescent="0.2">
      <c r="A85" s="174"/>
      <c r="B85" s="111" t="s">
        <v>151</v>
      </c>
      <c r="C85" s="104"/>
      <c r="D85" s="5">
        <v>20</v>
      </c>
      <c r="E85" s="100">
        <f t="shared" si="3"/>
        <v>0</v>
      </c>
    </row>
    <row r="86" spans="1:5" ht="25.5" x14ac:dyDescent="0.2">
      <c r="A86" s="166" t="s">
        <v>253</v>
      </c>
      <c r="B86" s="110" t="s">
        <v>230</v>
      </c>
      <c r="C86" s="104"/>
      <c r="D86" s="5">
        <v>100</v>
      </c>
      <c r="E86" s="100">
        <f t="shared" si="3"/>
        <v>0</v>
      </c>
    </row>
    <row r="87" spans="1:5" ht="25.5" x14ac:dyDescent="0.2">
      <c r="A87" s="167"/>
      <c r="B87" s="110" t="s">
        <v>231</v>
      </c>
      <c r="C87" s="104"/>
      <c r="D87" s="5">
        <v>100</v>
      </c>
      <c r="E87" s="100">
        <f t="shared" si="3"/>
        <v>0</v>
      </c>
    </row>
    <row r="88" spans="1:5" ht="25.5" x14ac:dyDescent="0.2">
      <c r="A88" s="167"/>
      <c r="B88" s="110" t="s">
        <v>232</v>
      </c>
      <c r="C88" s="104"/>
      <c r="D88" s="5">
        <v>100</v>
      </c>
      <c r="E88" s="100">
        <f t="shared" si="3"/>
        <v>0</v>
      </c>
    </row>
    <row r="89" spans="1:5" x14ac:dyDescent="0.2">
      <c r="A89" s="167"/>
      <c r="B89" s="110" t="s">
        <v>233</v>
      </c>
      <c r="C89" s="104"/>
      <c r="D89" s="5">
        <v>100</v>
      </c>
      <c r="E89" s="100">
        <f t="shared" si="3"/>
        <v>0</v>
      </c>
    </row>
    <row r="90" spans="1:5" x14ac:dyDescent="0.2">
      <c r="A90" s="167"/>
      <c r="B90" s="110" t="s">
        <v>234</v>
      </c>
      <c r="C90" s="104"/>
      <c r="D90" s="5">
        <v>100</v>
      </c>
      <c r="E90" s="100">
        <f t="shared" si="3"/>
        <v>0</v>
      </c>
    </row>
    <row r="91" spans="1:5" x14ac:dyDescent="0.2">
      <c r="A91" s="167"/>
      <c r="B91" s="110" t="s">
        <v>235</v>
      </c>
      <c r="C91" s="104"/>
      <c r="D91" s="5">
        <v>100</v>
      </c>
      <c r="E91" s="100">
        <f t="shared" si="3"/>
        <v>0</v>
      </c>
    </row>
    <row r="92" spans="1:5" x14ac:dyDescent="0.2">
      <c r="A92" s="167"/>
      <c r="B92" s="110" t="s">
        <v>236</v>
      </c>
      <c r="C92" s="104"/>
      <c r="D92" s="5">
        <v>100</v>
      </c>
      <c r="E92" s="100">
        <f t="shared" si="3"/>
        <v>0</v>
      </c>
    </row>
    <row r="93" spans="1:5" x14ac:dyDescent="0.2">
      <c r="A93" s="167"/>
      <c r="B93" s="110" t="s">
        <v>237</v>
      </c>
      <c r="C93" s="104"/>
      <c r="D93" s="5">
        <v>100</v>
      </c>
      <c r="E93" s="100">
        <f t="shared" si="3"/>
        <v>0</v>
      </c>
    </row>
    <row r="94" spans="1:5" x14ac:dyDescent="0.2">
      <c r="A94" s="167"/>
      <c r="B94" s="110" t="s">
        <v>238</v>
      </c>
      <c r="C94" s="104"/>
      <c r="D94" s="5">
        <v>100</v>
      </c>
      <c r="E94" s="100">
        <f t="shared" si="3"/>
        <v>0</v>
      </c>
    </row>
    <row r="95" spans="1:5" x14ac:dyDescent="0.2">
      <c r="A95" s="167"/>
      <c r="B95" s="110" t="s">
        <v>239</v>
      </c>
      <c r="C95" s="104"/>
      <c r="D95" s="5">
        <v>100</v>
      </c>
      <c r="E95" s="100">
        <f t="shared" si="3"/>
        <v>0</v>
      </c>
    </row>
    <row r="96" spans="1:5" x14ac:dyDescent="0.2">
      <c r="A96" s="167"/>
      <c r="B96" s="110" t="s">
        <v>240</v>
      </c>
      <c r="C96" s="104"/>
      <c r="D96" s="5">
        <v>100</v>
      </c>
      <c r="E96" s="100">
        <f t="shared" si="3"/>
        <v>0</v>
      </c>
    </row>
    <row r="97" spans="1:5" x14ac:dyDescent="0.2">
      <c r="A97" s="167"/>
      <c r="B97" s="110" t="s">
        <v>241</v>
      </c>
      <c r="C97" s="104"/>
      <c r="D97" s="5">
        <v>100</v>
      </c>
      <c r="E97" s="100">
        <f t="shared" si="3"/>
        <v>0</v>
      </c>
    </row>
    <row r="98" spans="1:5" x14ac:dyDescent="0.2">
      <c r="A98" s="167"/>
      <c r="B98" s="110" t="s">
        <v>242</v>
      </c>
      <c r="C98" s="104"/>
      <c r="D98" s="5">
        <v>100</v>
      </c>
      <c r="E98" s="100">
        <f t="shared" si="3"/>
        <v>0</v>
      </c>
    </row>
    <row r="99" spans="1:5" x14ac:dyDescent="0.2">
      <c r="A99" s="167"/>
      <c r="B99" s="110" t="s">
        <v>243</v>
      </c>
      <c r="C99" s="104"/>
      <c r="D99" s="5">
        <v>100</v>
      </c>
      <c r="E99" s="100">
        <f t="shared" si="3"/>
        <v>0</v>
      </c>
    </row>
    <row r="100" spans="1:5" x14ac:dyDescent="0.2">
      <c r="A100" s="167"/>
      <c r="B100" s="110" t="s">
        <v>244</v>
      </c>
      <c r="C100" s="104"/>
      <c r="D100" s="5">
        <v>100</v>
      </c>
      <c r="E100" s="100">
        <f t="shared" si="3"/>
        <v>0</v>
      </c>
    </row>
    <row r="101" spans="1:5" x14ac:dyDescent="0.2">
      <c r="A101" s="167"/>
      <c r="B101" s="110" t="s">
        <v>245</v>
      </c>
      <c r="C101" s="104"/>
      <c r="D101" s="5">
        <v>100</v>
      </c>
      <c r="E101" s="100">
        <f t="shared" si="3"/>
        <v>0</v>
      </c>
    </row>
    <row r="102" spans="1:5" x14ac:dyDescent="0.2">
      <c r="A102" s="167"/>
      <c r="B102" s="110" t="s">
        <v>246</v>
      </c>
      <c r="C102" s="104"/>
      <c r="D102" s="5">
        <v>100</v>
      </c>
      <c r="E102" s="100">
        <f t="shared" si="3"/>
        <v>0</v>
      </c>
    </row>
    <row r="103" spans="1:5" x14ac:dyDescent="0.2">
      <c r="A103" s="167"/>
      <c r="B103" s="110" t="s">
        <v>247</v>
      </c>
      <c r="C103" s="104"/>
      <c r="D103" s="5">
        <v>100</v>
      </c>
      <c r="E103" s="100">
        <f t="shared" si="3"/>
        <v>0</v>
      </c>
    </row>
    <row r="104" spans="1:5" x14ac:dyDescent="0.2">
      <c r="A104" s="167"/>
      <c r="B104" s="110" t="s">
        <v>248</v>
      </c>
      <c r="C104" s="104"/>
      <c r="D104" s="5">
        <v>100</v>
      </c>
      <c r="E104" s="100">
        <f t="shared" si="3"/>
        <v>0</v>
      </c>
    </row>
    <row r="105" spans="1:5" x14ac:dyDescent="0.2">
      <c r="A105" s="167"/>
      <c r="B105" s="110" t="s">
        <v>249</v>
      </c>
      <c r="C105" s="104"/>
      <c r="D105" s="5">
        <v>100</v>
      </c>
      <c r="E105" s="100">
        <f t="shared" si="3"/>
        <v>0</v>
      </c>
    </row>
    <row r="106" spans="1:5" x14ac:dyDescent="0.2">
      <c r="A106" s="167"/>
      <c r="B106" s="110" t="s">
        <v>250</v>
      </c>
      <c r="C106" s="104"/>
      <c r="D106" s="5">
        <v>100</v>
      </c>
      <c r="E106" s="100">
        <f t="shared" si="3"/>
        <v>0</v>
      </c>
    </row>
    <row r="107" spans="1:5" x14ac:dyDescent="0.2">
      <c r="A107" s="167"/>
      <c r="B107" s="110" t="s">
        <v>251</v>
      </c>
      <c r="C107" s="104"/>
      <c r="D107" s="5">
        <v>100</v>
      </c>
      <c r="E107" s="100">
        <f t="shared" si="3"/>
        <v>0</v>
      </c>
    </row>
    <row r="108" spans="1:5" x14ac:dyDescent="0.2">
      <c r="A108" s="174"/>
      <c r="B108" s="110" t="s">
        <v>252</v>
      </c>
      <c r="C108" s="104"/>
      <c r="D108" s="5">
        <v>100</v>
      </c>
      <c r="E108" s="100">
        <f t="shared" si="3"/>
        <v>0</v>
      </c>
    </row>
    <row r="109" spans="1:5" ht="68.45" customHeight="1" x14ac:dyDescent="0.2">
      <c r="A109" s="166" t="s">
        <v>152</v>
      </c>
      <c r="B109" s="111" t="s">
        <v>130</v>
      </c>
      <c r="C109" s="104"/>
      <c r="D109" s="5">
        <v>50</v>
      </c>
      <c r="E109" s="100">
        <f t="shared" si="3"/>
        <v>0</v>
      </c>
    </row>
    <row r="110" spans="1:5" x14ac:dyDescent="0.2">
      <c r="A110" s="167"/>
      <c r="B110" s="111" t="s">
        <v>133</v>
      </c>
      <c r="C110" s="104"/>
      <c r="D110" s="5">
        <v>50</v>
      </c>
      <c r="E110" s="100">
        <f t="shared" si="3"/>
        <v>0</v>
      </c>
    </row>
    <row r="111" spans="1:5" x14ac:dyDescent="0.2">
      <c r="A111" s="167"/>
      <c r="B111" s="111" t="s">
        <v>134</v>
      </c>
      <c r="C111" s="104"/>
      <c r="D111" s="5">
        <v>50</v>
      </c>
      <c r="E111" s="100">
        <f t="shared" si="3"/>
        <v>0</v>
      </c>
    </row>
    <row r="112" spans="1:5" x14ac:dyDescent="0.2">
      <c r="A112" s="167"/>
      <c r="B112" s="111" t="s">
        <v>135</v>
      </c>
      <c r="C112" s="104"/>
      <c r="D112" s="5">
        <v>50</v>
      </c>
      <c r="E112" s="100">
        <f t="shared" si="3"/>
        <v>0</v>
      </c>
    </row>
    <row r="113" spans="1:5" x14ac:dyDescent="0.2">
      <c r="A113" s="167"/>
      <c r="B113" s="111" t="s">
        <v>136</v>
      </c>
      <c r="C113" s="104"/>
      <c r="D113" s="5">
        <v>50</v>
      </c>
      <c r="E113" s="100">
        <f t="shared" si="3"/>
        <v>0</v>
      </c>
    </row>
    <row r="114" spans="1:5" x14ac:dyDescent="0.2">
      <c r="A114" s="167"/>
      <c r="B114" s="111" t="s">
        <v>137</v>
      </c>
      <c r="C114" s="104"/>
      <c r="D114" s="5">
        <v>50</v>
      </c>
      <c r="E114" s="100">
        <f t="shared" si="3"/>
        <v>0</v>
      </c>
    </row>
    <row r="115" spans="1:5" x14ac:dyDescent="0.2">
      <c r="A115" s="167"/>
      <c r="B115" s="111" t="s">
        <v>138</v>
      </c>
      <c r="C115" s="104"/>
      <c r="D115" s="5">
        <v>50</v>
      </c>
      <c r="E115" s="100">
        <f t="shared" si="3"/>
        <v>0</v>
      </c>
    </row>
    <row r="116" spans="1:5" x14ac:dyDescent="0.2">
      <c r="A116" s="167"/>
      <c r="B116" s="111" t="s">
        <v>139</v>
      </c>
      <c r="C116" s="104"/>
      <c r="D116" s="5">
        <v>50</v>
      </c>
      <c r="E116" s="100">
        <f t="shared" si="3"/>
        <v>0</v>
      </c>
    </row>
    <row r="117" spans="1:5" x14ac:dyDescent="0.2">
      <c r="A117" s="167"/>
      <c r="B117" s="111" t="s">
        <v>140</v>
      </c>
      <c r="C117" s="104"/>
      <c r="D117" s="5">
        <v>50</v>
      </c>
      <c r="E117" s="100">
        <f t="shared" si="3"/>
        <v>0</v>
      </c>
    </row>
    <row r="118" spans="1:5" x14ac:dyDescent="0.2">
      <c r="A118" s="167"/>
      <c r="B118" s="111" t="s">
        <v>141</v>
      </c>
      <c r="C118" s="104"/>
      <c r="D118" s="5">
        <v>50</v>
      </c>
      <c r="E118" s="100">
        <f t="shared" si="3"/>
        <v>0</v>
      </c>
    </row>
    <row r="119" spans="1:5" x14ac:dyDescent="0.2">
      <c r="A119" s="167"/>
      <c r="B119" s="111" t="s">
        <v>142</v>
      </c>
      <c r="C119" s="104"/>
      <c r="D119" s="5">
        <v>50</v>
      </c>
      <c r="E119" s="100">
        <f t="shared" si="3"/>
        <v>0</v>
      </c>
    </row>
    <row r="120" spans="1:5" x14ac:dyDescent="0.2">
      <c r="A120" s="167"/>
      <c r="B120" s="111" t="s">
        <v>143</v>
      </c>
      <c r="C120" s="104"/>
      <c r="D120" s="5">
        <v>50</v>
      </c>
      <c r="E120" s="100">
        <f t="shared" si="3"/>
        <v>0</v>
      </c>
    </row>
    <row r="121" spans="1:5" x14ac:dyDescent="0.2">
      <c r="A121" s="167"/>
      <c r="B121" s="112" t="s">
        <v>144</v>
      </c>
      <c r="C121" s="104"/>
      <c r="D121" s="5">
        <v>50</v>
      </c>
      <c r="E121" s="100">
        <f t="shared" si="3"/>
        <v>0</v>
      </c>
    </row>
    <row r="122" spans="1:5" x14ac:dyDescent="0.2">
      <c r="A122" s="167"/>
      <c r="B122" s="111" t="s">
        <v>145</v>
      </c>
      <c r="C122" s="104"/>
      <c r="D122" s="5">
        <v>50</v>
      </c>
      <c r="E122" s="100">
        <f t="shared" si="3"/>
        <v>0</v>
      </c>
    </row>
    <row r="123" spans="1:5" x14ac:dyDescent="0.2">
      <c r="A123" s="167"/>
      <c r="B123" s="111" t="s">
        <v>146</v>
      </c>
      <c r="C123" s="104"/>
      <c r="D123" s="5">
        <v>50</v>
      </c>
      <c r="E123" s="100">
        <f t="shared" si="3"/>
        <v>0</v>
      </c>
    </row>
    <row r="124" spans="1:5" x14ac:dyDescent="0.2">
      <c r="A124" s="167"/>
      <c r="B124" s="111" t="s">
        <v>147</v>
      </c>
      <c r="C124" s="104"/>
      <c r="D124" s="5">
        <v>50</v>
      </c>
      <c r="E124" s="100">
        <f t="shared" si="3"/>
        <v>0</v>
      </c>
    </row>
    <row r="125" spans="1:5" x14ac:dyDescent="0.2">
      <c r="A125" s="167"/>
      <c r="B125" s="111" t="s">
        <v>148</v>
      </c>
      <c r="C125" s="104"/>
      <c r="D125" s="5">
        <v>50</v>
      </c>
      <c r="E125" s="100">
        <f t="shared" si="3"/>
        <v>0</v>
      </c>
    </row>
    <row r="126" spans="1:5" x14ac:dyDescent="0.2">
      <c r="A126" s="167"/>
      <c r="B126" s="111" t="s">
        <v>149</v>
      </c>
      <c r="C126" s="104"/>
      <c r="D126" s="5">
        <v>50</v>
      </c>
      <c r="E126" s="100">
        <f t="shared" si="3"/>
        <v>0</v>
      </c>
    </row>
    <row r="127" spans="1:5" x14ac:dyDescent="0.2">
      <c r="A127" s="167"/>
      <c r="B127" s="111" t="s">
        <v>150</v>
      </c>
      <c r="C127" s="104"/>
      <c r="D127" s="5">
        <v>50</v>
      </c>
      <c r="E127" s="100">
        <f t="shared" si="3"/>
        <v>0</v>
      </c>
    </row>
    <row r="128" spans="1:5" x14ac:dyDescent="0.2">
      <c r="A128" s="174"/>
      <c r="B128" s="111" t="s">
        <v>151</v>
      </c>
      <c r="C128" s="104"/>
      <c r="D128" s="5">
        <v>50</v>
      </c>
      <c r="E128" s="100">
        <f t="shared" si="3"/>
        <v>0</v>
      </c>
    </row>
    <row r="129" spans="1:5" ht="68.45" customHeight="1" x14ac:dyDescent="0.2">
      <c r="A129" s="166" t="s">
        <v>153</v>
      </c>
      <c r="B129" s="113" t="s">
        <v>154</v>
      </c>
      <c r="C129" s="104"/>
      <c r="D129" s="5">
        <v>100</v>
      </c>
      <c r="E129" s="100">
        <f t="shared" si="3"/>
        <v>0</v>
      </c>
    </row>
    <row r="130" spans="1:5" x14ac:dyDescent="0.2">
      <c r="A130" s="167"/>
      <c r="B130" s="113" t="s">
        <v>155</v>
      </c>
      <c r="C130" s="104"/>
      <c r="D130" s="5">
        <v>100</v>
      </c>
      <c r="E130" s="100">
        <f t="shared" si="3"/>
        <v>0</v>
      </c>
    </row>
    <row r="131" spans="1:5" ht="25.5" x14ac:dyDescent="0.2">
      <c r="A131" s="167"/>
      <c r="B131" s="113" t="s">
        <v>156</v>
      </c>
      <c r="C131" s="104"/>
      <c r="D131" s="5">
        <v>100</v>
      </c>
      <c r="E131" s="100">
        <f t="shared" si="3"/>
        <v>0</v>
      </c>
    </row>
    <row r="132" spans="1:5" x14ac:dyDescent="0.2">
      <c r="A132" s="167"/>
      <c r="B132" s="114" t="s">
        <v>157</v>
      </c>
      <c r="C132" s="104"/>
      <c r="D132" s="5">
        <v>100</v>
      </c>
      <c r="E132" s="100">
        <f t="shared" si="3"/>
        <v>0</v>
      </c>
    </row>
    <row r="133" spans="1:5" x14ac:dyDescent="0.2">
      <c r="A133" s="167"/>
      <c r="B133" s="114" t="s">
        <v>158</v>
      </c>
      <c r="C133" s="104"/>
      <c r="D133" s="5">
        <v>100</v>
      </c>
      <c r="E133" s="100">
        <f t="shared" si="3"/>
        <v>0</v>
      </c>
    </row>
    <row r="134" spans="1:5" x14ac:dyDescent="0.2">
      <c r="A134" s="167"/>
      <c r="B134" s="113" t="s">
        <v>159</v>
      </c>
      <c r="C134" s="104"/>
      <c r="D134" s="5">
        <v>100</v>
      </c>
      <c r="E134" s="100">
        <f t="shared" si="3"/>
        <v>0</v>
      </c>
    </row>
    <row r="135" spans="1:5" x14ac:dyDescent="0.2">
      <c r="A135" s="167"/>
      <c r="B135" s="113" t="s">
        <v>160</v>
      </c>
      <c r="C135" s="104"/>
      <c r="D135" s="5">
        <v>100</v>
      </c>
      <c r="E135" s="100">
        <f t="shared" si="3"/>
        <v>0</v>
      </c>
    </row>
    <row r="136" spans="1:5" x14ac:dyDescent="0.2">
      <c r="A136" s="167"/>
      <c r="B136" s="113" t="s">
        <v>161</v>
      </c>
      <c r="C136" s="104"/>
      <c r="D136" s="5">
        <v>100</v>
      </c>
      <c r="E136" s="100">
        <f t="shared" si="3"/>
        <v>0</v>
      </c>
    </row>
    <row r="137" spans="1:5" x14ac:dyDescent="0.2">
      <c r="A137" s="167"/>
      <c r="B137" s="113" t="s">
        <v>162</v>
      </c>
      <c r="C137" s="104"/>
      <c r="D137" s="5">
        <v>100</v>
      </c>
      <c r="E137" s="100">
        <f t="shared" si="3"/>
        <v>0</v>
      </c>
    </row>
    <row r="138" spans="1:5" x14ac:dyDescent="0.2">
      <c r="A138" s="167"/>
      <c r="B138" s="113" t="s">
        <v>163</v>
      </c>
      <c r="C138" s="104"/>
      <c r="D138" s="5">
        <v>100</v>
      </c>
      <c r="E138" s="100">
        <f t="shared" si="3"/>
        <v>0</v>
      </c>
    </row>
    <row r="139" spans="1:5" x14ac:dyDescent="0.2">
      <c r="A139" s="167"/>
      <c r="B139" s="113" t="s">
        <v>164</v>
      </c>
      <c r="C139" s="104"/>
      <c r="D139" s="5">
        <v>100</v>
      </c>
      <c r="E139" s="100">
        <f t="shared" si="3"/>
        <v>0</v>
      </c>
    </row>
    <row r="140" spans="1:5" x14ac:dyDescent="0.2">
      <c r="A140" s="167"/>
      <c r="B140" s="113" t="s">
        <v>165</v>
      </c>
      <c r="C140" s="104"/>
      <c r="D140" s="5">
        <v>100</v>
      </c>
      <c r="E140" s="100">
        <f t="shared" si="3"/>
        <v>0</v>
      </c>
    </row>
    <row r="141" spans="1:5" x14ac:dyDescent="0.2">
      <c r="A141" s="167"/>
      <c r="B141" s="113" t="s">
        <v>166</v>
      </c>
      <c r="C141" s="104"/>
      <c r="D141" s="5">
        <v>100</v>
      </c>
      <c r="E141" s="100">
        <f t="shared" si="3"/>
        <v>0</v>
      </c>
    </row>
    <row r="142" spans="1:5" x14ac:dyDescent="0.2">
      <c r="A142" s="167"/>
      <c r="B142" s="113" t="s">
        <v>167</v>
      </c>
      <c r="C142" s="104"/>
      <c r="D142" s="5">
        <v>100</v>
      </c>
      <c r="E142" s="100">
        <f t="shared" si="3"/>
        <v>0</v>
      </c>
    </row>
    <row r="143" spans="1:5" x14ac:dyDescent="0.2">
      <c r="A143" s="167"/>
      <c r="B143" s="113" t="s">
        <v>168</v>
      </c>
      <c r="C143" s="104"/>
      <c r="D143" s="5">
        <v>100</v>
      </c>
      <c r="E143" s="100">
        <f t="shared" si="3"/>
        <v>0</v>
      </c>
    </row>
    <row r="144" spans="1:5" x14ac:dyDescent="0.2">
      <c r="A144" s="167"/>
      <c r="B144" s="113" t="s">
        <v>169</v>
      </c>
      <c r="C144" s="104"/>
      <c r="D144" s="5">
        <v>100</v>
      </c>
      <c r="E144" s="100">
        <f t="shared" si="3"/>
        <v>0</v>
      </c>
    </row>
    <row r="145" spans="1:5" x14ac:dyDescent="0.2">
      <c r="A145" s="167"/>
      <c r="B145" s="113" t="s">
        <v>170</v>
      </c>
      <c r="C145" s="104"/>
      <c r="D145" s="5">
        <v>100</v>
      </c>
      <c r="E145" s="100">
        <f t="shared" si="3"/>
        <v>0</v>
      </c>
    </row>
    <row r="146" spans="1:5" x14ac:dyDescent="0.2">
      <c r="A146" s="167"/>
      <c r="B146" s="113" t="s">
        <v>171</v>
      </c>
      <c r="C146" s="104"/>
      <c r="D146" s="5">
        <v>100</v>
      </c>
      <c r="E146" s="100">
        <f t="shared" si="3"/>
        <v>0</v>
      </c>
    </row>
    <row r="147" spans="1:5" x14ac:dyDescent="0.2">
      <c r="A147" s="167"/>
      <c r="B147" s="113" t="s">
        <v>172</v>
      </c>
      <c r="C147" s="104"/>
      <c r="D147" s="5">
        <v>100</v>
      </c>
      <c r="E147" s="100">
        <f t="shared" si="3"/>
        <v>0</v>
      </c>
    </row>
    <row r="148" spans="1:5" x14ac:dyDescent="0.2">
      <c r="A148" s="167"/>
      <c r="B148" s="113" t="s">
        <v>173</v>
      </c>
      <c r="C148" s="104"/>
      <c r="D148" s="5">
        <v>100</v>
      </c>
      <c r="E148" s="100">
        <f t="shared" si="3"/>
        <v>0</v>
      </c>
    </row>
    <row r="149" spans="1:5" x14ac:dyDescent="0.2">
      <c r="A149" s="167"/>
      <c r="B149" s="113" t="s">
        <v>174</v>
      </c>
      <c r="C149" s="104"/>
      <c r="D149" s="5">
        <v>100</v>
      </c>
      <c r="E149" s="100">
        <f t="shared" si="3"/>
        <v>0</v>
      </c>
    </row>
    <row r="150" spans="1:5" x14ac:dyDescent="0.2">
      <c r="A150" s="167"/>
      <c r="B150" s="113" t="s">
        <v>175</v>
      </c>
      <c r="C150" s="104"/>
      <c r="D150" s="5">
        <v>100</v>
      </c>
      <c r="E150" s="100">
        <f t="shared" si="3"/>
        <v>0</v>
      </c>
    </row>
    <row r="151" spans="1:5" x14ac:dyDescent="0.2">
      <c r="A151" s="167"/>
      <c r="B151" s="113" t="s">
        <v>176</v>
      </c>
      <c r="C151" s="104"/>
      <c r="D151" s="5">
        <v>100</v>
      </c>
      <c r="E151" s="100">
        <f t="shared" si="3"/>
        <v>0</v>
      </c>
    </row>
    <row r="152" spans="1:5" x14ac:dyDescent="0.2">
      <c r="A152" s="167"/>
      <c r="B152" s="113" t="s">
        <v>177</v>
      </c>
      <c r="C152" s="104"/>
      <c r="D152" s="5">
        <v>100</v>
      </c>
      <c r="E152" s="100">
        <f t="shared" si="3"/>
        <v>0</v>
      </c>
    </row>
    <row r="153" spans="1:5" x14ac:dyDescent="0.2">
      <c r="A153" s="167"/>
      <c r="B153" s="113" t="s">
        <v>178</v>
      </c>
      <c r="C153" s="104"/>
      <c r="D153" s="5">
        <v>100</v>
      </c>
      <c r="E153" s="100">
        <f t="shared" si="3"/>
        <v>0</v>
      </c>
    </row>
    <row r="154" spans="1:5" x14ac:dyDescent="0.2">
      <c r="A154" s="167"/>
      <c r="B154" s="113" t="s">
        <v>179</v>
      </c>
      <c r="C154" s="104"/>
      <c r="D154" s="5">
        <v>100</v>
      </c>
      <c r="E154" s="100">
        <f t="shared" si="3"/>
        <v>0</v>
      </c>
    </row>
    <row r="155" spans="1:5" ht="25.5" x14ac:dyDescent="0.2">
      <c r="A155" s="167"/>
      <c r="B155" s="113" t="s">
        <v>180</v>
      </c>
      <c r="C155" s="104"/>
      <c r="D155" s="5">
        <v>100</v>
      </c>
      <c r="E155" s="100">
        <f t="shared" si="3"/>
        <v>0</v>
      </c>
    </row>
    <row r="156" spans="1:5" x14ac:dyDescent="0.2">
      <c r="A156" s="167"/>
      <c r="B156" s="113" t="s">
        <v>181</v>
      </c>
      <c r="C156" s="104"/>
      <c r="D156" s="5">
        <v>100</v>
      </c>
      <c r="E156" s="100">
        <f t="shared" si="3"/>
        <v>0</v>
      </c>
    </row>
    <row r="157" spans="1:5" x14ac:dyDescent="0.2">
      <c r="A157" s="167"/>
      <c r="B157" s="113" t="s">
        <v>182</v>
      </c>
      <c r="C157" s="104"/>
      <c r="D157" s="5">
        <v>100</v>
      </c>
      <c r="E157" s="100">
        <f t="shared" si="3"/>
        <v>0</v>
      </c>
    </row>
    <row r="158" spans="1:5" x14ac:dyDescent="0.2">
      <c r="A158" s="167"/>
      <c r="B158" s="113" t="s">
        <v>183</v>
      </c>
      <c r="C158" s="104"/>
      <c r="D158" s="5">
        <v>100</v>
      </c>
      <c r="E158" s="100">
        <f t="shared" si="3"/>
        <v>0</v>
      </c>
    </row>
    <row r="159" spans="1:5" x14ac:dyDescent="0.2">
      <c r="A159" s="167"/>
      <c r="B159" s="113" t="s">
        <v>184</v>
      </c>
      <c r="C159" s="104"/>
      <c r="D159" s="5">
        <v>100</v>
      </c>
      <c r="E159" s="100">
        <f t="shared" si="3"/>
        <v>0</v>
      </c>
    </row>
    <row r="160" spans="1:5" x14ac:dyDescent="0.2">
      <c r="A160" s="167"/>
      <c r="B160" s="113" t="s">
        <v>185</v>
      </c>
      <c r="C160" s="104"/>
      <c r="D160" s="5">
        <v>100</v>
      </c>
      <c r="E160" s="100">
        <f t="shared" si="3"/>
        <v>0</v>
      </c>
    </row>
    <row r="161" spans="1:5" ht="25.5" x14ac:dyDescent="0.2">
      <c r="A161" s="167"/>
      <c r="B161" s="113" t="s">
        <v>186</v>
      </c>
      <c r="C161" s="104"/>
      <c r="D161" s="5">
        <v>100</v>
      </c>
      <c r="E161" s="100">
        <f t="shared" si="3"/>
        <v>0</v>
      </c>
    </row>
    <row r="162" spans="1:5" ht="25.5" x14ac:dyDescent="0.2">
      <c r="A162" s="167"/>
      <c r="B162" s="113" t="s">
        <v>187</v>
      </c>
      <c r="C162" s="104"/>
      <c r="D162" s="5">
        <v>50</v>
      </c>
      <c r="E162" s="100">
        <f t="shared" si="3"/>
        <v>0</v>
      </c>
    </row>
    <row r="163" spans="1:5" ht="25.5" x14ac:dyDescent="0.2">
      <c r="A163" s="167"/>
      <c r="B163" s="113" t="s">
        <v>188</v>
      </c>
      <c r="C163" s="104"/>
      <c r="D163" s="5">
        <v>50</v>
      </c>
      <c r="E163" s="100">
        <f t="shared" si="3"/>
        <v>0</v>
      </c>
    </row>
    <row r="164" spans="1:5" ht="25.5" x14ac:dyDescent="0.2">
      <c r="A164" s="167"/>
      <c r="B164" s="113" t="s">
        <v>229</v>
      </c>
      <c r="C164" s="104"/>
      <c r="D164" s="5">
        <v>50</v>
      </c>
      <c r="E164" s="100">
        <f t="shared" si="3"/>
        <v>0</v>
      </c>
    </row>
    <row r="165" spans="1:5" x14ac:dyDescent="0.2">
      <c r="A165" s="167"/>
      <c r="B165" s="115" t="s">
        <v>189</v>
      </c>
      <c r="C165" s="104"/>
      <c r="D165" s="5">
        <v>80</v>
      </c>
      <c r="E165" s="100">
        <f t="shared" si="3"/>
        <v>0</v>
      </c>
    </row>
    <row r="166" spans="1:5" x14ac:dyDescent="0.2">
      <c r="A166" s="167"/>
      <c r="B166" s="115" t="s">
        <v>190</v>
      </c>
      <c r="C166" s="104"/>
      <c r="D166" s="5">
        <v>80</v>
      </c>
      <c r="E166" s="100">
        <f t="shared" si="3"/>
        <v>0</v>
      </c>
    </row>
    <row r="167" spans="1:5" x14ac:dyDescent="0.2">
      <c r="A167" s="167"/>
      <c r="B167" s="115" t="s">
        <v>191</v>
      </c>
      <c r="C167" s="104"/>
      <c r="D167" s="5">
        <v>80</v>
      </c>
      <c r="E167" s="100">
        <f t="shared" si="3"/>
        <v>0</v>
      </c>
    </row>
    <row r="168" spans="1:5" ht="25.5" x14ac:dyDescent="0.2">
      <c r="A168" s="167"/>
      <c r="B168" s="113" t="s">
        <v>192</v>
      </c>
      <c r="C168" s="104"/>
      <c r="D168" s="5">
        <v>5</v>
      </c>
      <c r="E168" s="100">
        <f t="shared" si="3"/>
        <v>0</v>
      </c>
    </row>
    <row r="169" spans="1:5" x14ac:dyDescent="0.2">
      <c r="A169" s="167"/>
      <c r="B169" s="113" t="s">
        <v>193</v>
      </c>
      <c r="C169" s="104"/>
      <c r="D169" s="5">
        <v>5</v>
      </c>
      <c r="E169" s="100">
        <f t="shared" si="3"/>
        <v>0</v>
      </c>
    </row>
    <row r="170" spans="1:5" x14ac:dyDescent="0.2">
      <c r="A170" s="167"/>
      <c r="B170" s="113" t="s">
        <v>194</v>
      </c>
      <c r="C170" s="104"/>
      <c r="D170" s="5">
        <v>5</v>
      </c>
      <c r="E170" s="100">
        <f t="shared" si="3"/>
        <v>0</v>
      </c>
    </row>
    <row r="171" spans="1:5" x14ac:dyDescent="0.2">
      <c r="A171" s="167"/>
      <c r="B171" s="113" t="s">
        <v>195</v>
      </c>
      <c r="C171" s="104"/>
      <c r="D171" s="5">
        <v>5</v>
      </c>
      <c r="E171" s="100">
        <f t="shared" si="3"/>
        <v>0</v>
      </c>
    </row>
    <row r="172" spans="1:5" x14ac:dyDescent="0.2">
      <c r="A172" s="167"/>
      <c r="B172" s="113" t="s">
        <v>196</v>
      </c>
      <c r="C172" s="104"/>
      <c r="D172" s="5">
        <v>5</v>
      </c>
      <c r="E172" s="100">
        <f t="shared" si="3"/>
        <v>0</v>
      </c>
    </row>
    <row r="173" spans="1:5" x14ac:dyDescent="0.2">
      <c r="A173" s="167"/>
      <c r="B173" s="113" t="s">
        <v>197</v>
      </c>
      <c r="C173" s="104"/>
      <c r="D173" s="5">
        <v>5</v>
      </c>
      <c r="E173" s="100">
        <f t="shared" si="3"/>
        <v>0</v>
      </c>
    </row>
    <row r="174" spans="1:5" x14ac:dyDescent="0.2">
      <c r="A174" s="167"/>
      <c r="B174" s="113" t="s">
        <v>198</v>
      </c>
      <c r="C174" s="104"/>
      <c r="D174" s="5">
        <v>5</v>
      </c>
      <c r="E174" s="100">
        <f t="shared" si="3"/>
        <v>0</v>
      </c>
    </row>
    <row r="175" spans="1:5" x14ac:dyDescent="0.2">
      <c r="A175" s="167"/>
      <c r="B175" s="113" t="s">
        <v>199</v>
      </c>
      <c r="C175" s="104"/>
      <c r="D175" s="5">
        <v>5</v>
      </c>
      <c r="E175" s="100">
        <f t="shared" si="3"/>
        <v>0</v>
      </c>
    </row>
    <row r="176" spans="1:5" x14ac:dyDescent="0.2">
      <c r="A176" s="167"/>
      <c r="B176" s="113" t="s">
        <v>200</v>
      </c>
      <c r="C176" s="104"/>
      <c r="D176" s="5">
        <v>5</v>
      </c>
      <c r="E176" s="100">
        <f t="shared" si="3"/>
        <v>0</v>
      </c>
    </row>
    <row r="177" spans="1:5" x14ac:dyDescent="0.2">
      <c r="A177" s="167"/>
      <c r="B177" s="113" t="s">
        <v>201</v>
      </c>
      <c r="C177" s="104"/>
      <c r="D177" s="5">
        <v>5</v>
      </c>
      <c r="E177" s="100">
        <f t="shared" si="3"/>
        <v>0</v>
      </c>
    </row>
    <row r="178" spans="1:5" x14ac:dyDescent="0.2">
      <c r="A178" s="167"/>
      <c r="B178" s="113" t="s">
        <v>255</v>
      </c>
      <c r="C178" s="104"/>
      <c r="D178" s="5">
        <v>5</v>
      </c>
      <c r="E178" s="100">
        <f t="shared" si="3"/>
        <v>0</v>
      </c>
    </row>
    <row r="179" spans="1:5" ht="25.5" x14ac:dyDescent="0.2">
      <c r="A179" s="167"/>
      <c r="B179" s="115" t="s">
        <v>202</v>
      </c>
      <c r="C179" s="104"/>
      <c r="D179" s="5">
        <v>5</v>
      </c>
      <c r="E179" s="100">
        <f t="shared" si="3"/>
        <v>0</v>
      </c>
    </row>
    <row r="180" spans="1:5" ht="25.5" x14ac:dyDescent="0.2">
      <c r="A180" s="167"/>
      <c r="B180" s="115" t="s">
        <v>203</v>
      </c>
      <c r="C180" s="104"/>
      <c r="D180" s="5">
        <v>5</v>
      </c>
      <c r="E180" s="100">
        <f t="shared" si="3"/>
        <v>0</v>
      </c>
    </row>
    <row r="181" spans="1:5" x14ac:dyDescent="0.2">
      <c r="A181" s="167"/>
      <c r="B181" s="115" t="s">
        <v>204</v>
      </c>
      <c r="C181" s="104"/>
      <c r="D181" s="5">
        <v>80</v>
      </c>
      <c r="E181" s="100">
        <f t="shared" si="3"/>
        <v>0</v>
      </c>
    </row>
    <row r="182" spans="1:5" x14ac:dyDescent="0.2">
      <c r="A182" s="167"/>
      <c r="B182" s="115" t="s">
        <v>205</v>
      </c>
      <c r="C182" s="104"/>
      <c r="D182" s="5">
        <v>80</v>
      </c>
      <c r="E182" s="100">
        <f t="shared" si="3"/>
        <v>0</v>
      </c>
    </row>
    <row r="183" spans="1:5" x14ac:dyDescent="0.2">
      <c r="A183" s="167"/>
      <c r="B183" s="115" t="s">
        <v>206</v>
      </c>
      <c r="C183" s="104"/>
      <c r="D183" s="5">
        <v>80</v>
      </c>
      <c r="E183" s="100">
        <f t="shared" si="3"/>
        <v>0</v>
      </c>
    </row>
    <row r="184" spans="1:5" x14ac:dyDescent="0.2">
      <c r="A184" s="167"/>
      <c r="B184" s="115" t="s">
        <v>207</v>
      </c>
      <c r="C184" s="104"/>
      <c r="D184" s="5">
        <v>80</v>
      </c>
      <c r="E184" s="100">
        <f t="shared" si="3"/>
        <v>0</v>
      </c>
    </row>
    <row r="185" spans="1:5" x14ac:dyDescent="0.2">
      <c r="A185" s="167"/>
      <c r="B185" s="115" t="s">
        <v>208</v>
      </c>
      <c r="C185" s="104"/>
      <c r="D185" s="5">
        <v>80</v>
      </c>
      <c r="E185" s="100">
        <f t="shared" si="3"/>
        <v>0</v>
      </c>
    </row>
    <row r="186" spans="1:5" x14ac:dyDescent="0.2">
      <c r="A186" s="167"/>
      <c r="B186" s="115" t="s">
        <v>209</v>
      </c>
      <c r="C186" s="104"/>
      <c r="D186" s="5">
        <v>80</v>
      </c>
      <c r="E186" s="100">
        <f t="shared" si="3"/>
        <v>0</v>
      </c>
    </row>
    <row r="187" spans="1:5" x14ac:dyDescent="0.2">
      <c r="A187" s="167"/>
      <c r="B187" s="115" t="s">
        <v>210</v>
      </c>
      <c r="C187" s="104"/>
      <c r="D187" s="5">
        <v>80</v>
      </c>
      <c r="E187" s="100">
        <f t="shared" si="3"/>
        <v>0</v>
      </c>
    </row>
    <row r="188" spans="1:5" x14ac:dyDescent="0.2">
      <c r="A188" s="167"/>
      <c r="B188" s="115" t="s">
        <v>211</v>
      </c>
      <c r="C188" s="104"/>
      <c r="D188" s="5">
        <v>80</v>
      </c>
      <c r="E188" s="100">
        <f t="shared" si="3"/>
        <v>0</v>
      </c>
    </row>
    <row r="189" spans="1:5" x14ac:dyDescent="0.2">
      <c r="A189" s="167"/>
      <c r="B189" s="115" t="s">
        <v>212</v>
      </c>
      <c r="C189" s="104"/>
      <c r="D189" s="5">
        <v>80</v>
      </c>
      <c r="E189" s="100">
        <f t="shared" si="3"/>
        <v>0</v>
      </c>
    </row>
    <row r="190" spans="1:5" x14ac:dyDescent="0.2">
      <c r="A190" s="167"/>
      <c r="B190" s="115" t="s">
        <v>213</v>
      </c>
      <c r="C190" s="104"/>
      <c r="D190" s="5">
        <v>80</v>
      </c>
      <c r="E190" s="100">
        <f t="shared" si="3"/>
        <v>0</v>
      </c>
    </row>
    <row r="191" spans="1:5" x14ac:dyDescent="0.2">
      <c r="A191" s="167"/>
      <c r="B191" s="115" t="s">
        <v>214</v>
      </c>
      <c r="C191" s="104"/>
      <c r="D191" s="5">
        <v>80</v>
      </c>
      <c r="E191" s="100">
        <f t="shared" si="3"/>
        <v>0</v>
      </c>
    </row>
    <row r="192" spans="1:5" x14ac:dyDescent="0.2">
      <c r="A192" s="167"/>
      <c r="B192" s="115" t="s">
        <v>215</v>
      </c>
      <c r="C192" s="104"/>
      <c r="D192" s="5">
        <v>80</v>
      </c>
      <c r="E192" s="100">
        <f t="shared" si="3"/>
        <v>0</v>
      </c>
    </row>
    <row r="193" spans="1:5" x14ac:dyDescent="0.2">
      <c r="A193" s="167"/>
      <c r="B193" s="115" t="s">
        <v>216</v>
      </c>
      <c r="C193" s="104"/>
      <c r="D193" s="5">
        <v>80</v>
      </c>
      <c r="E193" s="100">
        <f t="shared" si="3"/>
        <v>0</v>
      </c>
    </row>
    <row r="194" spans="1:5" x14ac:dyDescent="0.2">
      <c r="A194" s="167"/>
      <c r="B194" s="115" t="s">
        <v>217</v>
      </c>
      <c r="C194" s="104"/>
      <c r="D194" s="5">
        <v>80</v>
      </c>
      <c r="E194" s="100">
        <f t="shared" si="3"/>
        <v>0</v>
      </c>
    </row>
    <row r="195" spans="1:5" x14ac:dyDescent="0.2">
      <c r="A195" s="167"/>
      <c r="B195" s="115" t="s">
        <v>218</v>
      </c>
      <c r="C195" s="104"/>
      <c r="D195" s="5">
        <v>80</v>
      </c>
      <c r="E195" s="100">
        <f t="shared" si="3"/>
        <v>0</v>
      </c>
    </row>
    <row r="196" spans="1:5" x14ac:dyDescent="0.2">
      <c r="A196" s="167"/>
      <c r="B196" s="115" t="s">
        <v>219</v>
      </c>
      <c r="C196" s="104"/>
      <c r="D196" s="5">
        <v>80</v>
      </c>
      <c r="E196" s="100">
        <f t="shared" si="3"/>
        <v>0</v>
      </c>
    </row>
    <row r="197" spans="1:5" x14ac:dyDescent="0.2">
      <c r="A197" s="167"/>
      <c r="B197" s="115" t="s">
        <v>220</v>
      </c>
      <c r="C197" s="104"/>
      <c r="D197" s="5">
        <v>80</v>
      </c>
      <c r="E197" s="100">
        <f t="shared" si="3"/>
        <v>0</v>
      </c>
    </row>
    <row r="198" spans="1:5" x14ac:dyDescent="0.2">
      <c r="A198" s="167"/>
      <c r="B198" s="115" t="s">
        <v>221</v>
      </c>
      <c r="C198" s="104"/>
      <c r="D198" s="5">
        <v>80</v>
      </c>
      <c r="E198" s="100">
        <f t="shared" si="3"/>
        <v>0</v>
      </c>
    </row>
    <row r="199" spans="1:5" x14ac:dyDescent="0.2">
      <c r="A199" s="167"/>
      <c r="B199" s="115" t="s">
        <v>222</v>
      </c>
      <c r="C199" s="104"/>
      <c r="D199" s="5">
        <v>80</v>
      </c>
      <c r="E199" s="100">
        <f t="shared" si="3"/>
        <v>0</v>
      </c>
    </row>
    <row r="200" spans="1:5" x14ac:dyDescent="0.2">
      <c r="A200" s="167"/>
      <c r="B200" s="115" t="s">
        <v>223</v>
      </c>
      <c r="C200" s="104"/>
      <c r="D200" s="5">
        <v>100</v>
      </c>
      <c r="E200" s="100">
        <f t="shared" si="3"/>
        <v>0</v>
      </c>
    </row>
    <row r="201" spans="1:5" x14ac:dyDescent="0.2">
      <c r="A201" s="167"/>
      <c r="B201" s="115" t="s">
        <v>224</v>
      </c>
      <c r="C201" s="104"/>
      <c r="D201" s="5">
        <v>100</v>
      </c>
      <c r="E201" s="100">
        <f t="shared" si="3"/>
        <v>0</v>
      </c>
    </row>
    <row r="202" spans="1:5" x14ac:dyDescent="0.2">
      <c r="A202" s="167"/>
      <c r="B202" s="115" t="s">
        <v>225</v>
      </c>
      <c r="C202" s="104"/>
      <c r="D202" s="5">
        <v>100</v>
      </c>
      <c r="E202" s="100">
        <f t="shared" si="3"/>
        <v>0</v>
      </c>
    </row>
    <row r="203" spans="1:5" x14ac:dyDescent="0.2">
      <c r="A203" s="167"/>
      <c r="B203" s="115" t="s">
        <v>226</v>
      </c>
      <c r="C203" s="104"/>
      <c r="D203" s="5">
        <v>100</v>
      </c>
      <c r="E203" s="100">
        <f t="shared" si="3"/>
        <v>0</v>
      </c>
    </row>
    <row r="204" spans="1:5" x14ac:dyDescent="0.2">
      <c r="A204" s="167"/>
      <c r="B204" s="115" t="s">
        <v>227</v>
      </c>
      <c r="C204" s="104"/>
      <c r="D204" s="5">
        <v>5</v>
      </c>
      <c r="E204" s="100">
        <f t="shared" si="3"/>
        <v>0</v>
      </c>
    </row>
    <row r="205" spans="1:5" x14ac:dyDescent="0.2">
      <c r="A205" s="174"/>
      <c r="B205" s="115" t="s">
        <v>228</v>
      </c>
      <c r="C205" s="104"/>
      <c r="D205" s="5">
        <v>20</v>
      </c>
      <c r="E205" s="100">
        <f t="shared" si="3"/>
        <v>0</v>
      </c>
    </row>
    <row r="206" spans="1:5" ht="24" x14ac:dyDescent="0.2">
      <c r="A206" s="165" t="s">
        <v>102</v>
      </c>
      <c r="B206" s="106" t="s">
        <v>103</v>
      </c>
      <c r="C206" s="104"/>
      <c r="D206" s="5">
        <v>5</v>
      </c>
      <c r="E206" s="100">
        <f t="shared" si="3"/>
        <v>0</v>
      </c>
    </row>
    <row r="207" spans="1:5" x14ac:dyDescent="0.2">
      <c r="A207" s="165"/>
      <c r="B207" s="105" t="s">
        <v>104</v>
      </c>
      <c r="C207" s="104"/>
      <c r="D207" s="5">
        <v>5</v>
      </c>
      <c r="E207" s="100">
        <f t="shared" si="3"/>
        <v>0</v>
      </c>
    </row>
    <row r="208" spans="1:5" ht="24" x14ac:dyDescent="0.2">
      <c r="A208" s="165"/>
      <c r="B208" s="106" t="s">
        <v>105</v>
      </c>
      <c r="C208" s="104"/>
      <c r="D208" s="5">
        <v>5</v>
      </c>
      <c r="E208" s="100">
        <f t="shared" si="3"/>
        <v>0</v>
      </c>
    </row>
    <row r="209" spans="1:5" ht="24" x14ac:dyDescent="0.2">
      <c r="A209" s="165"/>
      <c r="B209" s="106" t="s">
        <v>106</v>
      </c>
      <c r="C209" s="104"/>
      <c r="D209" s="5">
        <v>5</v>
      </c>
      <c r="E209" s="100">
        <f t="shared" si="3"/>
        <v>0</v>
      </c>
    </row>
    <row r="210" spans="1:5" ht="24" x14ac:dyDescent="0.2">
      <c r="A210" s="165"/>
      <c r="B210" s="106" t="s">
        <v>105</v>
      </c>
      <c r="C210" s="104"/>
      <c r="D210" s="5">
        <v>5</v>
      </c>
      <c r="E210" s="100">
        <f t="shared" si="3"/>
        <v>0</v>
      </c>
    </row>
    <row r="211" spans="1:5" x14ac:dyDescent="0.2">
      <c r="A211" s="165"/>
      <c r="B211" s="105" t="s">
        <v>107</v>
      </c>
      <c r="C211" s="104"/>
      <c r="D211" s="5">
        <v>5</v>
      </c>
      <c r="E211" s="100">
        <f t="shared" si="3"/>
        <v>0</v>
      </c>
    </row>
    <row r="212" spans="1:5" x14ac:dyDescent="0.2">
      <c r="A212" s="165"/>
      <c r="B212" s="106" t="s">
        <v>108</v>
      </c>
      <c r="C212" s="104"/>
      <c r="D212" s="5">
        <v>5</v>
      </c>
      <c r="E212" s="100">
        <f t="shared" si="3"/>
        <v>0</v>
      </c>
    </row>
    <row r="213" spans="1:5" x14ac:dyDescent="0.2">
      <c r="A213" s="165"/>
      <c r="B213" s="106" t="s">
        <v>109</v>
      </c>
      <c r="C213" s="104"/>
      <c r="D213" s="5">
        <v>5</v>
      </c>
      <c r="E213" s="100">
        <f t="shared" si="3"/>
        <v>0</v>
      </c>
    </row>
    <row r="214" spans="1:5" x14ac:dyDescent="0.2">
      <c r="A214" s="165"/>
      <c r="B214" s="106" t="s">
        <v>110</v>
      </c>
      <c r="C214" s="104"/>
      <c r="D214" s="5">
        <v>5</v>
      </c>
      <c r="E214" s="100">
        <f t="shared" si="3"/>
        <v>0</v>
      </c>
    </row>
    <row r="215" spans="1:5" x14ac:dyDescent="0.2">
      <c r="A215" s="165"/>
      <c r="B215" s="106" t="s">
        <v>111</v>
      </c>
      <c r="C215" s="104"/>
      <c r="D215" s="5">
        <v>5</v>
      </c>
      <c r="E215" s="100">
        <f t="shared" si="3"/>
        <v>0</v>
      </c>
    </row>
    <row r="216" spans="1:5" x14ac:dyDescent="0.2">
      <c r="A216" s="165"/>
      <c r="B216" s="106" t="s">
        <v>112</v>
      </c>
      <c r="C216" s="104"/>
      <c r="D216" s="5">
        <v>5</v>
      </c>
      <c r="E216" s="100">
        <f t="shared" si="3"/>
        <v>0</v>
      </c>
    </row>
    <row r="217" spans="1:5" x14ac:dyDescent="0.2">
      <c r="A217" s="165"/>
      <c r="B217" s="106" t="s">
        <v>113</v>
      </c>
      <c r="C217" s="104"/>
      <c r="D217" s="5">
        <v>5</v>
      </c>
      <c r="E217" s="100">
        <f t="shared" si="3"/>
        <v>0</v>
      </c>
    </row>
    <row r="218" spans="1:5" x14ac:dyDescent="0.2">
      <c r="A218" s="165"/>
      <c r="B218" s="106" t="s">
        <v>113</v>
      </c>
      <c r="C218" s="104"/>
      <c r="D218" s="5">
        <v>5</v>
      </c>
      <c r="E218" s="100">
        <f t="shared" si="3"/>
        <v>0</v>
      </c>
    </row>
    <row r="219" spans="1:5" ht="24" x14ac:dyDescent="0.2">
      <c r="A219" s="165"/>
      <c r="B219" s="106" t="s">
        <v>114</v>
      </c>
      <c r="C219" s="104"/>
      <c r="D219" s="5">
        <v>5</v>
      </c>
      <c r="E219" s="100">
        <f t="shared" si="3"/>
        <v>0</v>
      </c>
    </row>
    <row r="220" spans="1:5" x14ac:dyDescent="0.2">
      <c r="A220" s="165"/>
      <c r="B220" s="106" t="s">
        <v>104</v>
      </c>
      <c r="C220" s="104"/>
      <c r="D220" s="5">
        <v>5</v>
      </c>
      <c r="E220" s="100">
        <f t="shared" si="3"/>
        <v>0</v>
      </c>
    </row>
    <row r="221" spans="1:5" ht="24" x14ac:dyDescent="0.2">
      <c r="A221" s="165"/>
      <c r="B221" s="106" t="s">
        <v>115</v>
      </c>
      <c r="C221" s="104"/>
      <c r="D221" s="5">
        <v>5</v>
      </c>
      <c r="E221" s="100">
        <f t="shared" si="3"/>
        <v>0</v>
      </c>
    </row>
    <row r="222" spans="1:5" x14ac:dyDescent="0.2">
      <c r="A222" s="165"/>
      <c r="B222" s="105" t="s">
        <v>116</v>
      </c>
      <c r="C222" s="104"/>
      <c r="D222" s="5">
        <v>15</v>
      </c>
      <c r="E222" s="100">
        <f t="shared" si="3"/>
        <v>0</v>
      </c>
    </row>
    <row r="223" spans="1:5" x14ac:dyDescent="0.2">
      <c r="A223" s="165"/>
      <c r="B223" s="105" t="s">
        <v>117</v>
      </c>
      <c r="C223" s="104"/>
      <c r="D223" s="5">
        <v>5</v>
      </c>
      <c r="E223" s="100">
        <f t="shared" si="3"/>
        <v>0</v>
      </c>
    </row>
    <row r="224" spans="1:5" x14ac:dyDescent="0.2">
      <c r="A224" s="165"/>
      <c r="B224" s="105" t="s">
        <v>118</v>
      </c>
      <c r="C224" s="104"/>
      <c r="D224" s="5">
        <v>5</v>
      </c>
      <c r="E224" s="100">
        <f t="shared" si="3"/>
        <v>0</v>
      </c>
    </row>
    <row r="225" spans="1:5" x14ac:dyDescent="0.2">
      <c r="A225" s="165"/>
      <c r="B225" s="105" t="s">
        <v>119</v>
      </c>
      <c r="C225" s="104"/>
      <c r="D225" s="5">
        <v>5</v>
      </c>
      <c r="E225" s="100">
        <f t="shared" si="3"/>
        <v>0</v>
      </c>
    </row>
    <row r="226" spans="1:5" x14ac:dyDescent="0.2">
      <c r="A226" s="165"/>
      <c r="B226" s="105" t="s">
        <v>120</v>
      </c>
      <c r="C226" s="104"/>
      <c r="D226" s="5">
        <v>5</v>
      </c>
      <c r="E226" s="100">
        <f t="shared" si="3"/>
        <v>0</v>
      </c>
    </row>
    <row r="227" spans="1:5" x14ac:dyDescent="0.2">
      <c r="A227" s="165"/>
      <c r="B227" s="105" t="s">
        <v>121</v>
      </c>
      <c r="C227" s="104"/>
      <c r="D227" s="5">
        <v>5</v>
      </c>
      <c r="E227" s="100">
        <f t="shared" si="3"/>
        <v>0</v>
      </c>
    </row>
    <row r="228" spans="1:5" x14ac:dyDescent="0.2">
      <c r="A228" s="165"/>
      <c r="B228" s="105" t="s">
        <v>122</v>
      </c>
      <c r="C228" s="104"/>
      <c r="D228" s="5">
        <v>5</v>
      </c>
      <c r="E228" s="100">
        <f t="shared" si="3"/>
        <v>0</v>
      </c>
    </row>
    <row r="229" spans="1:5" x14ac:dyDescent="0.2">
      <c r="A229" s="166" t="s">
        <v>123</v>
      </c>
      <c r="B229" s="105" t="s">
        <v>124</v>
      </c>
      <c r="C229" s="107"/>
      <c r="D229" s="5">
        <v>5</v>
      </c>
      <c r="E229" s="100">
        <f t="shared" si="3"/>
        <v>0</v>
      </c>
    </row>
    <row r="230" spans="1:5" x14ac:dyDescent="0.2">
      <c r="A230" s="167"/>
      <c r="B230" s="105" t="s">
        <v>125</v>
      </c>
      <c r="C230" s="107"/>
      <c r="D230" s="5">
        <v>1</v>
      </c>
      <c r="E230" s="100">
        <f t="shared" si="3"/>
        <v>0</v>
      </c>
    </row>
    <row r="231" spans="1:5" ht="13.5" thickBot="1" x14ac:dyDescent="0.25">
      <c r="A231" s="168"/>
      <c r="B231" s="108" t="s">
        <v>126</v>
      </c>
      <c r="C231" s="109"/>
      <c r="D231" s="101">
        <v>1</v>
      </c>
      <c r="E231" s="102">
        <f t="shared" si="3"/>
        <v>0</v>
      </c>
    </row>
    <row r="232" spans="1:5" ht="25.9" customHeight="1" thickBot="1" x14ac:dyDescent="0.25">
      <c r="A232" s="169" t="s">
        <v>89</v>
      </c>
      <c r="B232" s="170"/>
      <c r="C232" s="170"/>
      <c r="D232" s="171"/>
      <c r="E232" s="103">
        <f>SUM(E54:E231)</f>
        <v>0</v>
      </c>
    </row>
  </sheetData>
  <mergeCells count="15">
    <mergeCell ref="B43:D43"/>
    <mergeCell ref="A1:E1"/>
    <mergeCell ref="B34:D34"/>
    <mergeCell ref="B35:E35"/>
    <mergeCell ref="A37:D37"/>
    <mergeCell ref="A3:D3"/>
    <mergeCell ref="A54:A61"/>
    <mergeCell ref="A206:A228"/>
    <mergeCell ref="A229:A231"/>
    <mergeCell ref="A232:D232"/>
    <mergeCell ref="A46:D46"/>
    <mergeCell ref="A63:A85"/>
    <mergeCell ref="A109:A128"/>
    <mergeCell ref="A129:A205"/>
    <mergeCell ref="A86:A108"/>
  </mergeCells>
  <phoneticPr fontId="14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&amp;L&amp;G
&amp;CDPGF et BPU - LOT 1</oddHeader>
    <oddFooter xml:space="preserve">&amp;RLe représentant légal de la société  </oddFooter>
  </headerFooter>
  <rowBreaks count="1" manualBreakCount="1">
    <brk id="38" max="16383" man="1"/>
  </rowBreaks>
  <colBreaks count="1" manualBreakCount="1">
    <brk id="5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SYNTHESE</vt:lpstr>
      <vt:lpstr>PRESTATION ANNUELLE</vt:lpstr>
      <vt:lpstr>BPU MO + Pièces</vt:lpstr>
      <vt:lpstr>'BPU MO + Pièces'!Zone_d_impression</vt:lpstr>
      <vt:lpstr>'PRESTATION ANNUELLE'!Zone_d_impression</vt:lpstr>
      <vt:lpstr>SYNTHESE!Zone_d_impression</vt:lpstr>
    </vt:vector>
  </TitlesOfParts>
  <Company>INGEROP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BOULAY Cedric</dc:creator>
  <cp:lastModifiedBy>DUCHEMANE Francois</cp:lastModifiedBy>
  <cp:lastPrinted>2026-07-02T14:49:30Z</cp:lastPrinted>
  <dcterms:created xsi:type="dcterms:W3CDTF">2011-07-25T09:50:33Z</dcterms:created>
  <dcterms:modified xsi:type="dcterms:W3CDTF">2026-07-22T12:50:23Z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2025-10-14T11:10:42Z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46f4595f-f82e-4b07-9a2b-8610ab7209e4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